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30019745\Desktop\Interop\"/>
    </mc:Choice>
  </mc:AlternateContent>
  <xr:revisionPtr revIDLastSave="0" documentId="13_ncr:1_{6F225B2F-36A5-4416-B7A9-7C68E43541D7}" xr6:coauthVersionLast="47" xr6:coauthVersionMax="47" xr10:uidLastSave="{00000000-0000-0000-0000-000000000000}"/>
  <bookViews>
    <workbookView xWindow="-110" yWindow="-110" windowWidth="19420" windowHeight="10300" tabRatio="602" firstSheet="3" activeTab="3" xr2:uid="{00000000-000D-0000-FFFF-FFFF00000000}"/>
  </bookViews>
  <sheets>
    <sheet name="Instruções para preenchimento" sheetId="1" state="hidden" r:id="rId1"/>
    <sheet name="Equipe" sheetId="4" state="hidden" r:id="rId2"/>
    <sheet name="Cronogr Físico-Finance ANTT (2)" sheetId="10" state="hidden" r:id="rId3"/>
    <sheet name="Cronogr Físico-Finance PRODUTOS" sheetId="13" r:id="rId4"/>
    <sheet name="RESUMO FINANCEIRO" sheetId="16" state="hidden" r:id="rId5"/>
    <sheet name="Plano Comunicações" sheetId="12" state="hidden" r:id="rId6"/>
    <sheet name="PLANO COMUNICAÇÕES REV" sheetId="15" state="hidden" r:id="rId7"/>
  </sheets>
  <definedNames>
    <definedName name="_xlnm._FilterDatabase" localSheetId="2" hidden="1">'Cronogr Físico-Finance ANTT (2)'!$B$4:$H$106</definedName>
    <definedName name="_xlnm._FilterDatabase" localSheetId="3" hidden="1">'Cronogr Físico-Finance PRODUTOS'!$B$4:$H$99</definedName>
    <definedName name="_xlnm._FilterDatabase" localSheetId="4" hidden="1">'RESUMO FINANCEIRO'!$C$3:$C$98</definedName>
    <definedName name="_xlnm.Print_Area" localSheetId="5">'Plano Comunicações'!$A$1:$N$41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NG3l7lwizP89/g8bmNwOaYlFzscY5cM02PLyLPtiByg="/>
    </ext>
  </extLst>
</workbook>
</file>

<file path=xl/calcChain.xml><?xml version="1.0" encoding="utf-8"?>
<calcChain xmlns="http://schemas.openxmlformats.org/spreadsheetml/2006/main">
  <c r="I37" i="13" l="1"/>
  <c r="J37" i="13"/>
  <c r="I80" i="13"/>
  <c r="J80" i="13"/>
  <c r="I70" i="13"/>
  <c r="J70" i="13"/>
  <c r="I60" i="13"/>
  <c r="J60" i="13"/>
  <c r="I50" i="13"/>
  <c r="L90" i="13"/>
  <c r="M90" i="13"/>
  <c r="N90" i="13"/>
  <c r="O90" i="13"/>
  <c r="P90" i="13"/>
  <c r="Q90" i="13"/>
  <c r="R90" i="13"/>
  <c r="S90" i="13"/>
  <c r="T90" i="13"/>
  <c r="U90" i="13"/>
  <c r="L80" i="13"/>
  <c r="M80" i="13"/>
  <c r="N80" i="13"/>
  <c r="O80" i="13"/>
  <c r="P80" i="13"/>
  <c r="Q80" i="13"/>
  <c r="R80" i="13"/>
  <c r="S80" i="13"/>
  <c r="T80" i="13"/>
  <c r="U80" i="13"/>
  <c r="L70" i="13"/>
  <c r="L60" i="13"/>
  <c r="M60" i="13"/>
  <c r="P50" i="13"/>
  <c r="Q50" i="13"/>
  <c r="R50" i="13"/>
  <c r="S50" i="13"/>
  <c r="T50" i="13"/>
  <c r="L37" i="13"/>
  <c r="M37" i="13"/>
  <c r="N37" i="13"/>
  <c r="O37" i="13"/>
  <c r="P37" i="13"/>
  <c r="Q37" i="13"/>
  <c r="R37" i="13"/>
  <c r="S37" i="13"/>
  <c r="L27" i="13"/>
  <c r="M27" i="13"/>
  <c r="N27" i="13"/>
  <c r="O27" i="13"/>
  <c r="P27" i="13"/>
  <c r="Q27" i="13"/>
  <c r="V17" i="13"/>
  <c r="W17" i="13"/>
  <c r="I90" i="13"/>
  <c r="H98" i="16" l="1"/>
  <c r="H96" i="16"/>
  <c r="H94" i="16"/>
  <c r="M43" i="13"/>
  <c r="M44" i="13"/>
  <c r="M45" i="13"/>
  <c r="M42" i="13"/>
  <c r="H92" i="16" l="1"/>
  <c r="H91" i="16" l="1"/>
  <c r="H42" i="16"/>
  <c r="H97" i="16" l="1"/>
  <c r="H102" i="16"/>
  <c r="H95" i="16"/>
  <c r="H93" i="16"/>
  <c r="H100" i="16" l="1"/>
  <c r="G6" i="13" l="1"/>
  <c r="I42" i="13"/>
  <c r="I8" i="13"/>
  <c r="Z95" i="13"/>
  <c r="Z97" i="13"/>
  <c r="Z99" i="13"/>
  <c r="X87" i="13" l="1"/>
  <c r="X88" i="13"/>
  <c r="X89" i="13"/>
  <c r="X84" i="13"/>
  <c r="X77" i="13"/>
  <c r="X78" i="13"/>
  <c r="X79" i="13"/>
  <c r="X74" i="13"/>
  <c r="X67" i="13"/>
  <c r="X68" i="13"/>
  <c r="X64" i="13"/>
  <c r="X58" i="13"/>
  <c r="X59" i="13"/>
  <c r="X54" i="13"/>
  <c r="X41" i="13"/>
  <c r="X48" i="13"/>
  <c r="X49" i="13"/>
  <c r="X35" i="13"/>
  <c r="X31" i="13"/>
  <c r="X24" i="13"/>
  <c r="X25" i="13"/>
  <c r="Y25" i="13" s="1"/>
  <c r="X21" i="13"/>
  <c r="X13" i="13"/>
  <c r="X7" i="13"/>
  <c r="K63" i="13"/>
  <c r="K53" i="13"/>
  <c r="L43" i="13"/>
  <c r="L44" i="13"/>
  <c r="L45" i="13"/>
  <c r="L42" i="13"/>
  <c r="K89" i="13"/>
  <c r="K88" i="13"/>
  <c r="K86" i="13"/>
  <c r="K85" i="13"/>
  <c r="K84" i="13"/>
  <c r="K83" i="13"/>
  <c r="K79" i="13"/>
  <c r="K78" i="13"/>
  <c r="K76" i="13"/>
  <c r="K75" i="13"/>
  <c r="K73" i="13"/>
  <c r="K69" i="13"/>
  <c r="K68" i="13"/>
  <c r="K66" i="13"/>
  <c r="K65" i="13"/>
  <c r="K64" i="13"/>
  <c r="K58" i="13"/>
  <c r="K56" i="13"/>
  <c r="K55" i="13"/>
  <c r="K54" i="13"/>
  <c r="K49" i="13"/>
  <c r="K48" i="13"/>
  <c r="K41" i="13"/>
  <c r="K33" i="13"/>
  <c r="K32" i="13"/>
  <c r="K31" i="13"/>
  <c r="K30" i="13"/>
  <c r="K22" i="13"/>
  <c r="K23" i="13"/>
  <c r="K21" i="13"/>
  <c r="K20" i="13"/>
  <c r="K14" i="13"/>
  <c r="K15" i="13"/>
  <c r="K16" i="13"/>
  <c r="K13" i="13"/>
  <c r="K7" i="13"/>
  <c r="L14" i="13"/>
  <c r="L17" i="13" s="1"/>
  <c r="L9" i="13"/>
  <c r="L10" i="13"/>
  <c r="L11" i="13"/>
  <c r="L8" i="13"/>
  <c r="U14" i="13"/>
  <c r="W90" i="13"/>
  <c r="V90" i="13"/>
  <c r="J90" i="13"/>
  <c r="W80" i="13"/>
  <c r="V80" i="13"/>
  <c r="P69" i="13"/>
  <c r="P70" i="13" s="1"/>
  <c r="O69" i="13"/>
  <c r="O70" i="13" s="1"/>
  <c r="W70" i="13"/>
  <c r="V70" i="13"/>
  <c r="U70" i="13"/>
  <c r="T70" i="13"/>
  <c r="S70" i="13"/>
  <c r="R70" i="13"/>
  <c r="Q70" i="13"/>
  <c r="N70" i="13"/>
  <c r="M70" i="13"/>
  <c r="U60" i="13"/>
  <c r="T60" i="13"/>
  <c r="S60" i="13"/>
  <c r="R60" i="13"/>
  <c r="Q60" i="13"/>
  <c r="P60" i="13"/>
  <c r="O60" i="13"/>
  <c r="N60" i="13"/>
  <c r="K59" i="13"/>
  <c r="U50" i="13"/>
  <c r="O50" i="13"/>
  <c r="N50" i="13"/>
  <c r="M50" i="13"/>
  <c r="J50" i="13"/>
  <c r="T36" i="13"/>
  <c r="X36" i="13" s="1"/>
  <c r="K37" i="13"/>
  <c r="U37" i="13"/>
  <c r="K27" i="13"/>
  <c r="U26" i="13"/>
  <c r="U27" i="13" s="1"/>
  <c r="T26" i="13"/>
  <c r="T27" i="13" s="1"/>
  <c r="S26" i="13"/>
  <c r="S27" i="13" s="1"/>
  <c r="R26" i="13"/>
  <c r="R27" i="13" s="1"/>
  <c r="S17" i="13"/>
  <c r="J43" i="13"/>
  <c r="J44" i="13"/>
  <c r="J45" i="13"/>
  <c r="J42" i="13"/>
  <c r="K42" i="13" s="1"/>
  <c r="I43" i="13"/>
  <c r="I44" i="13"/>
  <c r="I45" i="13"/>
  <c r="W85" i="13"/>
  <c r="V85" i="13"/>
  <c r="U85" i="13"/>
  <c r="W75" i="13"/>
  <c r="V75" i="13"/>
  <c r="U75" i="13"/>
  <c r="T75" i="13"/>
  <c r="O66" i="13"/>
  <c r="P66" i="13"/>
  <c r="P65" i="13"/>
  <c r="O65" i="13"/>
  <c r="U55" i="13"/>
  <c r="T55" i="13"/>
  <c r="S55" i="13"/>
  <c r="R55" i="13"/>
  <c r="S43" i="13"/>
  <c r="T43" i="13"/>
  <c r="U43" i="13"/>
  <c r="S44" i="13"/>
  <c r="T44" i="13"/>
  <c r="U44" i="13"/>
  <c r="S45" i="13"/>
  <c r="T45" i="13"/>
  <c r="U45" i="13"/>
  <c r="U42" i="13"/>
  <c r="T42" i="13"/>
  <c r="S42" i="13"/>
  <c r="P43" i="13"/>
  <c r="Q43" i="13"/>
  <c r="R43" i="13"/>
  <c r="P44" i="13"/>
  <c r="Q44" i="13"/>
  <c r="R44" i="13"/>
  <c r="P45" i="13"/>
  <c r="Q45" i="13"/>
  <c r="R45" i="13"/>
  <c r="R42" i="13"/>
  <c r="Q42" i="13"/>
  <c r="P42" i="13"/>
  <c r="O43" i="13"/>
  <c r="O44" i="13"/>
  <c r="O45" i="13"/>
  <c r="O42" i="13"/>
  <c r="N43" i="13"/>
  <c r="N44" i="13"/>
  <c r="N45" i="13"/>
  <c r="N42" i="13"/>
  <c r="U32" i="13"/>
  <c r="T32" i="13"/>
  <c r="U22" i="13"/>
  <c r="T22" i="13"/>
  <c r="S22" i="13"/>
  <c r="R22" i="13"/>
  <c r="S9" i="13"/>
  <c r="T9" i="13"/>
  <c r="U9" i="13"/>
  <c r="S10" i="13"/>
  <c r="T10" i="13"/>
  <c r="U10" i="13"/>
  <c r="S11" i="13"/>
  <c r="T11" i="13"/>
  <c r="U11" i="13"/>
  <c r="U8" i="13"/>
  <c r="T8" i="13"/>
  <c r="S8" i="13"/>
  <c r="R9" i="13"/>
  <c r="R10" i="13"/>
  <c r="R11" i="13"/>
  <c r="R8" i="13"/>
  <c r="Q9" i="13"/>
  <c r="Q10" i="13"/>
  <c r="Q11" i="13"/>
  <c r="Q8" i="13"/>
  <c r="P9" i="13"/>
  <c r="P10" i="13"/>
  <c r="P11" i="13"/>
  <c r="P8" i="13"/>
  <c r="O8" i="13"/>
  <c r="O9" i="13"/>
  <c r="M8" i="13"/>
  <c r="O10" i="13"/>
  <c r="O11" i="13"/>
  <c r="M9" i="13"/>
  <c r="N9" i="13"/>
  <c r="M10" i="13"/>
  <c r="N10" i="13"/>
  <c r="M11" i="13"/>
  <c r="N11" i="13"/>
  <c r="N8" i="13"/>
  <c r="J9" i="13"/>
  <c r="J10" i="13"/>
  <c r="J11" i="13"/>
  <c r="I9" i="13"/>
  <c r="I10" i="13"/>
  <c r="I11" i="13"/>
  <c r="J8" i="13"/>
  <c r="G83" i="13"/>
  <c r="G73" i="13"/>
  <c r="G63" i="13"/>
  <c r="Q62" i="13" s="1"/>
  <c r="G53" i="13"/>
  <c r="V52" i="13" s="1"/>
  <c r="G40" i="13"/>
  <c r="V39" i="13" s="1"/>
  <c r="G30" i="13"/>
  <c r="V29" i="13" s="1"/>
  <c r="G20" i="13"/>
  <c r="V19" i="13" s="1"/>
  <c r="W5" i="13"/>
  <c r="E6" i="13"/>
  <c r="F92" i="13"/>
  <c r="F95" i="10"/>
  <c r="F94" i="10"/>
  <c r="E89" i="10"/>
  <c r="E86" i="10"/>
  <c r="O97" i="10"/>
  <c r="K97" i="10"/>
  <c r="L97" i="10"/>
  <c r="M97" i="10"/>
  <c r="Y96" i="10"/>
  <c r="S96" i="10"/>
  <c r="T96" i="10"/>
  <c r="U96" i="10"/>
  <c r="V96" i="10"/>
  <c r="W96" i="10"/>
  <c r="N96" i="10"/>
  <c r="O96" i="10"/>
  <c r="P96" i="10"/>
  <c r="Q96" i="10"/>
  <c r="R96" i="10"/>
  <c r="J96" i="10"/>
  <c r="K96" i="10"/>
  <c r="M96" i="10"/>
  <c r="I96" i="10"/>
  <c r="J95" i="10"/>
  <c r="J97" i="10" s="1"/>
  <c r="K95" i="10"/>
  <c r="L95" i="10"/>
  <c r="M95" i="10"/>
  <c r="N95" i="10"/>
  <c r="N97" i="10" s="1"/>
  <c r="O95" i="10"/>
  <c r="P95" i="10"/>
  <c r="P97" i="10" s="1"/>
  <c r="Q95" i="10"/>
  <c r="Q97" i="10" s="1"/>
  <c r="R95" i="10"/>
  <c r="R97" i="10" s="1"/>
  <c r="S95" i="10"/>
  <c r="S97" i="10" s="1"/>
  <c r="T95" i="10"/>
  <c r="T97" i="10" s="1"/>
  <c r="U95" i="10"/>
  <c r="U97" i="10" s="1"/>
  <c r="V95" i="10"/>
  <c r="V97" i="10" s="1"/>
  <c r="W95" i="10"/>
  <c r="W97" i="10" s="1"/>
  <c r="I95" i="10"/>
  <c r="I97" i="10" s="1"/>
  <c r="J94" i="10"/>
  <c r="K94" i="10"/>
  <c r="L94" i="10"/>
  <c r="M94" i="10"/>
  <c r="N94" i="10"/>
  <c r="O94" i="10"/>
  <c r="P94" i="10"/>
  <c r="Q94" i="10"/>
  <c r="R94" i="10"/>
  <c r="S94" i="10"/>
  <c r="T94" i="10"/>
  <c r="U94" i="10"/>
  <c r="V94" i="10"/>
  <c r="W94" i="10"/>
  <c r="I94" i="10"/>
  <c r="X66" i="13" l="1"/>
  <c r="Y66" i="13" s="1"/>
  <c r="X22" i="13"/>
  <c r="Y22" i="13" s="1"/>
  <c r="X65" i="13"/>
  <c r="Y65" i="13" s="1"/>
  <c r="X32" i="13"/>
  <c r="Y32" i="13" s="1"/>
  <c r="X60" i="13"/>
  <c r="X86" i="13"/>
  <c r="Y86" i="13" s="1"/>
  <c r="X16" i="13"/>
  <c r="Y16" i="13" s="1"/>
  <c r="X27" i="13"/>
  <c r="X90" i="13"/>
  <c r="X26" i="13"/>
  <c r="X15" i="13"/>
  <c r="K8" i="13"/>
  <c r="X85" i="13"/>
  <c r="Y85" i="13" s="1"/>
  <c r="X76" i="13"/>
  <c r="Y76" i="13" s="1"/>
  <c r="X75" i="13"/>
  <c r="Y75" i="13" s="1"/>
  <c r="X55" i="13"/>
  <c r="Y55" i="13" s="1"/>
  <c r="X56" i="13"/>
  <c r="Y56" i="13" s="1"/>
  <c r="X43" i="13"/>
  <c r="X44" i="13"/>
  <c r="X11" i="13"/>
  <c r="X10" i="13"/>
  <c r="X9" i="13"/>
  <c r="X8" i="13"/>
  <c r="X14" i="13"/>
  <c r="Y14" i="13" s="1"/>
  <c r="X42" i="13"/>
  <c r="X45" i="13"/>
  <c r="X69" i="13"/>
  <c r="X70" i="13" s="1"/>
  <c r="Y36" i="13"/>
  <c r="K11" i="13"/>
  <c r="K10" i="13"/>
  <c r="K45" i="13"/>
  <c r="K9" i="13"/>
  <c r="K44" i="13"/>
  <c r="K43" i="13"/>
  <c r="L6" i="13"/>
  <c r="L40" i="13"/>
  <c r="L39" i="13" s="1"/>
  <c r="K90" i="13"/>
  <c r="L93" i="13"/>
  <c r="K80" i="13"/>
  <c r="Y88" i="13"/>
  <c r="S93" i="13"/>
  <c r="W93" i="13"/>
  <c r="V93" i="13"/>
  <c r="Y89" i="13"/>
  <c r="Y78" i="13"/>
  <c r="Y79" i="13"/>
  <c r="X80" i="13"/>
  <c r="K70" i="13"/>
  <c r="Y68" i="13"/>
  <c r="K60" i="13"/>
  <c r="Y59" i="13"/>
  <c r="Y58" i="13"/>
  <c r="Y49" i="13"/>
  <c r="K50" i="13"/>
  <c r="Y48" i="13"/>
  <c r="X50" i="13"/>
  <c r="T37" i="13"/>
  <c r="X37" i="13"/>
  <c r="Y35" i="13"/>
  <c r="R17" i="13"/>
  <c r="Q17" i="13"/>
  <c r="Q93" i="13" s="1"/>
  <c r="P17" i="13"/>
  <c r="P93" i="13" s="1"/>
  <c r="O17" i="13"/>
  <c r="N17" i="13"/>
  <c r="N93" i="13" s="1"/>
  <c r="I17" i="13"/>
  <c r="I93" i="13" s="1"/>
  <c r="M17" i="13"/>
  <c r="J17" i="13"/>
  <c r="J93" i="13" s="1"/>
  <c r="U17" i="13"/>
  <c r="U93" i="13" s="1"/>
  <c r="T17" i="13"/>
  <c r="U83" i="13"/>
  <c r="W83" i="13"/>
  <c r="W82" i="13" s="1"/>
  <c r="V83" i="13"/>
  <c r="V82" i="13" s="1"/>
  <c r="U73" i="13"/>
  <c r="U72" i="13" s="1"/>
  <c r="T73" i="13"/>
  <c r="W73" i="13"/>
  <c r="V73" i="13"/>
  <c r="P63" i="13"/>
  <c r="P62" i="13" s="1"/>
  <c r="R53" i="13"/>
  <c r="W62" i="13"/>
  <c r="T53" i="13"/>
  <c r="T52" i="13" s="1"/>
  <c r="V62" i="13"/>
  <c r="O63" i="13"/>
  <c r="T62" i="13"/>
  <c r="S62" i="13"/>
  <c r="U62" i="13"/>
  <c r="R62" i="13"/>
  <c r="U53" i="13"/>
  <c r="U52" i="13" s="1"/>
  <c r="S53" i="13"/>
  <c r="S52" i="13" s="1"/>
  <c r="W52" i="13"/>
  <c r="I40" i="13"/>
  <c r="M40" i="13"/>
  <c r="P40" i="13"/>
  <c r="P39" i="13" s="1"/>
  <c r="Q40" i="13"/>
  <c r="Q39" i="13" s="1"/>
  <c r="J40" i="13"/>
  <c r="N40" i="13"/>
  <c r="N39" i="13" s="1"/>
  <c r="R40" i="13"/>
  <c r="R39" i="13" s="1"/>
  <c r="S40" i="13"/>
  <c r="S39" i="13" s="1"/>
  <c r="O40" i="13"/>
  <c r="O39" i="13" s="1"/>
  <c r="T40" i="13"/>
  <c r="T39" i="13" s="1"/>
  <c r="U40" i="13"/>
  <c r="U39" i="13" s="1"/>
  <c r="W39" i="13"/>
  <c r="U30" i="13"/>
  <c r="U29" i="13" s="1"/>
  <c r="T30" i="13"/>
  <c r="W29" i="13"/>
  <c r="S20" i="13"/>
  <c r="S19" i="13" s="1"/>
  <c r="U20" i="13"/>
  <c r="U19" i="13" s="1"/>
  <c r="T20" i="13"/>
  <c r="T19" i="13" s="1"/>
  <c r="W19" i="13"/>
  <c r="R20" i="13"/>
  <c r="V5" i="13"/>
  <c r="N6" i="13"/>
  <c r="Q6" i="13"/>
  <c r="S6" i="13"/>
  <c r="U6" i="13"/>
  <c r="J6" i="13"/>
  <c r="M6" i="13"/>
  <c r="O6" i="13"/>
  <c r="T6" i="13"/>
  <c r="P6" i="13"/>
  <c r="R6" i="13"/>
  <c r="I6" i="13"/>
  <c r="Y41" i="13"/>
  <c r="Y64" i="13"/>
  <c r="Y74" i="13"/>
  <c r="Y54" i="13"/>
  <c r="Y31" i="13"/>
  <c r="Y7" i="13"/>
  <c r="Y21" i="13"/>
  <c r="Y84" i="13"/>
  <c r="Y95" i="10"/>
  <c r="Y97" i="10"/>
  <c r="M16" i="4"/>
  <c r="F17" i="10"/>
  <c r="R5" i="13" l="1"/>
  <c r="R92" i="13"/>
  <c r="P5" i="13"/>
  <c r="P92" i="13"/>
  <c r="T92" i="13"/>
  <c r="O5" i="13"/>
  <c r="O92" i="13"/>
  <c r="M92" i="13"/>
  <c r="V72" i="13"/>
  <c r="V92" i="13"/>
  <c r="L92" i="13"/>
  <c r="J92" i="13"/>
  <c r="W72" i="13"/>
  <c r="W92" i="13"/>
  <c r="U5" i="13"/>
  <c r="U92" i="13"/>
  <c r="S92" i="13"/>
  <c r="Q92" i="13"/>
  <c r="N92" i="13"/>
  <c r="Y90" i="13"/>
  <c r="L5" i="13"/>
  <c r="X6" i="13"/>
  <c r="R19" i="13"/>
  <c r="X20" i="13"/>
  <c r="X19" i="13" s="1"/>
  <c r="M93" i="13"/>
  <c r="X17" i="13"/>
  <c r="U82" i="13"/>
  <c r="X83" i="13"/>
  <c r="Y37" i="13"/>
  <c r="T72" i="13"/>
  <c r="X73" i="13"/>
  <c r="R52" i="13"/>
  <c r="X53" i="13"/>
  <c r="T29" i="13"/>
  <c r="X30" i="13"/>
  <c r="O62" i="13"/>
  <c r="X63" i="13"/>
  <c r="X40" i="13"/>
  <c r="I5" i="13"/>
  <c r="K6" i="13"/>
  <c r="I39" i="13"/>
  <c r="K40" i="13"/>
  <c r="T93" i="13"/>
  <c r="Y15" i="13"/>
  <c r="Y69" i="13"/>
  <c r="Y70" i="13" s="1"/>
  <c r="O93" i="13"/>
  <c r="R93" i="13"/>
  <c r="Y80" i="13"/>
  <c r="Y60" i="13"/>
  <c r="Y50" i="13"/>
  <c r="Y26" i="13"/>
  <c r="Y27" i="13" s="1"/>
  <c r="Y13" i="13"/>
  <c r="K17" i="13"/>
  <c r="K93" i="13" s="1"/>
  <c r="M39" i="13"/>
  <c r="J39" i="13"/>
  <c r="S5" i="13"/>
  <c r="J5" i="13"/>
  <c r="Q5" i="13"/>
  <c r="T5" i="13"/>
  <c r="I92" i="13"/>
  <c r="I96" i="13" s="1"/>
  <c r="N5" i="13"/>
  <c r="M5" i="13"/>
  <c r="Y8" i="13"/>
  <c r="Y10" i="13"/>
  <c r="Y11" i="13"/>
  <c r="Y9" i="13"/>
  <c r="H23" i="10"/>
  <c r="F19" i="10"/>
  <c r="M15" i="4"/>
  <c r="V94" i="13" l="1"/>
  <c r="V98" i="13"/>
  <c r="V96" i="13"/>
  <c r="W94" i="13"/>
  <c r="W98" i="13"/>
  <c r="W96" i="13"/>
  <c r="J94" i="13"/>
  <c r="J98" i="13"/>
  <c r="J96" i="13"/>
  <c r="L96" i="13"/>
  <c r="L98" i="13"/>
  <c r="M96" i="13"/>
  <c r="M98" i="13"/>
  <c r="O94" i="13"/>
  <c r="O98" i="13"/>
  <c r="O96" i="13"/>
  <c r="N94" i="13"/>
  <c r="N98" i="13"/>
  <c r="N96" i="13"/>
  <c r="Q94" i="13"/>
  <c r="Q98" i="13"/>
  <c r="Q96" i="13"/>
  <c r="P94" i="13"/>
  <c r="P98" i="13"/>
  <c r="P96" i="13"/>
  <c r="T96" i="13"/>
  <c r="T98" i="13"/>
  <c r="S94" i="13"/>
  <c r="S98" i="13"/>
  <c r="S96" i="13"/>
  <c r="U94" i="13"/>
  <c r="U98" i="13"/>
  <c r="U96" i="13"/>
  <c r="R96" i="13"/>
  <c r="R98" i="13"/>
  <c r="L94" i="13"/>
  <c r="I94" i="13"/>
  <c r="I98" i="13"/>
  <c r="K92" i="13"/>
  <c r="K94" i="13" s="1"/>
  <c r="M94" i="13"/>
  <c r="T94" i="13"/>
  <c r="R94" i="13"/>
  <c r="Y17" i="13"/>
  <c r="X93" i="13"/>
  <c r="Y93" i="13" s="1"/>
  <c r="K39" i="13"/>
  <c r="E17" i="10"/>
  <c r="H17" i="10" s="1"/>
  <c r="O8" i="10"/>
  <c r="P8" i="10"/>
  <c r="Q8" i="10"/>
  <c r="R8" i="10"/>
  <c r="T8" i="10"/>
  <c r="U8" i="10"/>
  <c r="V8" i="10"/>
  <c r="W8" i="10"/>
  <c r="Y28" i="10"/>
  <c r="Y26" i="10"/>
  <c r="X26" i="10"/>
  <c r="X28" i="10"/>
  <c r="H29" i="10"/>
  <c r="S29" i="10" s="1"/>
  <c r="X29" i="10" s="1"/>
  <c r="H27" i="10"/>
  <c r="H25" i="10"/>
  <c r="P7" i="4"/>
  <c r="G14" i="4"/>
  <c r="V76" i="10"/>
  <c r="W76" i="10"/>
  <c r="V64" i="10"/>
  <c r="W64" i="10"/>
  <c r="I64" i="10"/>
  <c r="J64" i="10"/>
  <c r="I65" i="10"/>
  <c r="I53" i="10"/>
  <c r="J53" i="10"/>
  <c r="I54" i="10"/>
  <c r="J54" i="10"/>
  <c r="I42" i="10"/>
  <c r="J42" i="10"/>
  <c r="I43" i="10"/>
  <c r="J43" i="10"/>
  <c r="I31" i="10"/>
  <c r="J31" i="10"/>
  <c r="I32" i="10"/>
  <c r="J32" i="10"/>
  <c r="J11" i="10"/>
  <c r="I11" i="10"/>
  <c r="X37" i="10"/>
  <c r="Y37" i="10" s="1"/>
  <c r="X39" i="10"/>
  <c r="Y39" i="10" s="1"/>
  <c r="H83" i="10"/>
  <c r="K83" i="10" s="1"/>
  <c r="H71" i="10"/>
  <c r="K71" i="10" s="1"/>
  <c r="H60" i="10"/>
  <c r="H51" i="10"/>
  <c r="H49" i="10"/>
  <c r="H106" i="4"/>
  <c r="H85" i="10"/>
  <c r="W81" i="10"/>
  <c r="W77" i="10" s="1"/>
  <c r="V81" i="10"/>
  <c r="V77" i="10" s="1"/>
  <c r="J81" i="10"/>
  <c r="J77" i="10" s="1"/>
  <c r="I81" i="10"/>
  <c r="I77" i="10" s="1"/>
  <c r="E79" i="10"/>
  <c r="W75" i="10"/>
  <c r="V75" i="10"/>
  <c r="J75" i="10"/>
  <c r="I75" i="10"/>
  <c r="H73" i="10"/>
  <c r="K73" i="10" s="1"/>
  <c r="W69" i="10"/>
  <c r="W65" i="10" s="1"/>
  <c r="V69" i="10"/>
  <c r="V65" i="10" s="1"/>
  <c r="J69" i="10"/>
  <c r="J65" i="10" s="1"/>
  <c r="E67" i="10"/>
  <c r="H67" i="10" s="1"/>
  <c r="N67" i="10" s="1"/>
  <c r="N64" i="10" s="1"/>
  <c r="W63" i="10"/>
  <c r="V63" i="10"/>
  <c r="J63" i="10"/>
  <c r="I63" i="10"/>
  <c r="H63" i="10"/>
  <c r="H62" i="10"/>
  <c r="E56" i="10"/>
  <c r="H56" i="10" s="1"/>
  <c r="T56" i="10" s="1"/>
  <c r="T53" i="10" s="1"/>
  <c r="J52" i="10"/>
  <c r="I52" i="10"/>
  <c r="H52" i="10"/>
  <c r="E45" i="10"/>
  <c r="J41" i="10"/>
  <c r="I41" i="10"/>
  <c r="H41" i="10"/>
  <c r="H40" i="10"/>
  <c r="H38" i="10"/>
  <c r="E34" i="10"/>
  <c r="H34" i="10" s="1"/>
  <c r="H31" i="10" s="1"/>
  <c r="J30" i="10"/>
  <c r="I30" i="10"/>
  <c r="H30" i="10"/>
  <c r="E19" i="10"/>
  <c r="H19" i="10" s="1"/>
  <c r="K19" i="10" s="1"/>
  <c r="M13" i="4"/>
  <c r="M11" i="4"/>
  <c r="H14" i="4"/>
  <c r="G7" i="4"/>
  <c r="G8" i="4"/>
  <c r="G9" i="4"/>
  <c r="G10" i="4"/>
  <c r="G6" i="4"/>
  <c r="I6" i="4"/>
  <c r="I7" i="4"/>
  <c r="I8" i="4"/>
  <c r="I9" i="4"/>
  <c r="I10" i="4"/>
  <c r="K6" i="4"/>
  <c r="K7" i="4"/>
  <c r="K17" i="4" s="1"/>
  <c r="K110" i="4" s="1"/>
  <c r="K8" i="4"/>
  <c r="K9" i="4"/>
  <c r="K10" i="4"/>
  <c r="G23" i="4"/>
  <c r="I23" i="4"/>
  <c r="K23" i="4"/>
  <c r="K34" i="4"/>
  <c r="G40" i="4"/>
  <c r="I40" i="4"/>
  <c r="K40" i="4"/>
  <c r="K51" i="4"/>
  <c r="G57" i="4"/>
  <c r="I57" i="4"/>
  <c r="K57" i="4"/>
  <c r="K68" i="4"/>
  <c r="G75" i="4"/>
  <c r="I75" i="4"/>
  <c r="K75" i="4"/>
  <c r="K86" i="4"/>
  <c r="G92" i="4"/>
  <c r="I92" i="4"/>
  <c r="K92" i="4"/>
  <c r="K103" i="4"/>
  <c r="I16" i="4"/>
  <c r="I33" i="4"/>
  <c r="I50" i="4"/>
  <c r="I67" i="4"/>
  <c r="I85" i="4"/>
  <c r="I102" i="4"/>
  <c r="I109" i="4"/>
  <c r="H31" i="4"/>
  <c r="H48" i="4"/>
  <c r="H65" i="4"/>
  <c r="H83" i="4"/>
  <c r="H100" i="4"/>
  <c r="K242" i="4"/>
  <c r="K241" i="4"/>
  <c r="G101" i="4"/>
  <c r="G84" i="4"/>
  <c r="G66" i="4"/>
  <c r="G49" i="4"/>
  <c r="G32" i="4"/>
  <c r="AB242" i="4"/>
  <c r="AA242" i="4"/>
  <c r="Z242" i="4"/>
  <c r="Y242" i="4"/>
  <c r="X242" i="4"/>
  <c r="W242" i="4"/>
  <c r="V242" i="4"/>
  <c r="U242" i="4"/>
  <c r="T242" i="4"/>
  <c r="S242" i="4"/>
  <c r="R242" i="4"/>
  <c r="Q242" i="4"/>
  <c r="P242" i="4"/>
  <c r="O242" i="4"/>
  <c r="N242" i="4"/>
  <c r="M242" i="4"/>
  <c r="J242" i="4"/>
  <c r="J241" i="4" s="1"/>
  <c r="H241" i="4" s="1"/>
  <c r="I242" i="4"/>
  <c r="L242" i="4"/>
  <c r="J101" i="13" l="1"/>
  <c r="N101" i="13"/>
  <c r="Q101" i="13"/>
  <c r="W101" i="13"/>
  <c r="V101" i="13"/>
  <c r="O101" i="13"/>
  <c r="P101" i="13"/>
  <c r="U101" i="13"/>
  <c r="R101" i="13"/>
  <c r="T101" i="13"/>
  <c r="S101" i="13"/>
  <c r="M101" i="13"/>
  <c r="I101" i="13"/>
  <c r="L101" i="13"/>
  <c r="Z93" i="13"/>
  <c r="K96" i="13"/>
  <c r="K98" i="13"/>
  <c r="I7" i="10"/>
  <c r="I99" i="10" s="1"/>
  <c r="V49" i="10"/>
  <c r="K49" i="10"/>
  <c r="L49" i="10" s="1"/>
  <c r="S17" i="10"/>
  <c r="K17" i="10"/>
  <c r="U62" i="10"/>
  <c r="T62" i="10"/>
  <c r="K62" i="10"/>
  <c r="L62" i="10" s="1"/>
  <c r="W62" i="10"/>
  <c r="V62" i="10"/>
  <c r="T51" i="10"/>
  <c r="V51" i="10"/>
  <c r="U51" i="10"/>
  <c r="S51" i="10"/>
  <c r="K51" i="10"/>
  <c r="L51" i="10" s="1"/>
  <c r="K38" i="10"/>
  <c r="L38" i="10" s="1"/>
  <c r="M60" i="10"/>
  <c r="K60" i="10"/>
  <c r="L60" i="10" s="1"/>
  <c r="M40" i="10"/>
  <c r="K40" i="10"/>
  <c r="L40" i="10" s="1"/>
  <c r="V40" i="10"/>
  <c r="W40" i="10"/>
  <c r="U40" i="10"/>
  <c r="T40" i="10"/>
  <c r="T25" i="10"/>
  <c r="I25" i="10"/>
  <c r="O25" i="10"/>
  <c r="P25" i="10"/>
  <c r="N25" i="10"/>
  <c r="M25" i="10"/>
  <c r="O85" i="10"/>
  <c r="K85" i="10"/>
  <c r="L85" i="10" s="1"/>
  <c r="P23" i="10"/>
  <c r="S27" i="10"/>
  <c r="S12" i="10" s="1"/>
  <c r="X12" i="10" s="1"/>
  <c r="Y12" i="10" s="1"/>
  <c r="H12" i="10"/>
  <c r="H8" i="10" s="1"/>
  <c r="P19" i="10"/>
  <c r="Y29" i="10"/>
  <c r="N8" i="10"/>
  <c r="H21" i="10"/>
  <c r="J17" i="10"/>
  <c r="J7" i="10"/>
  <c r="I17" i="10"/>
  <c r="H53" i="10"/>
  <c r="H64" i="10"/>
  <c r="E6" i="10"/>
  <c r="E18" i="10" s="1"/>
  <c r="P18" i="10" s="1"/>
  <c r="R19" i="10"/>
  <c r="Q85" i="10"/>
  <c r="H81" i="10"/>
  <c r="H77" i="10" s="1"/>
  <c r="N85" i="10"/>
  <c r="P85" i="10"/>
  <c r="U71" i="10"/>
  <c r="N71" i="10"/>
  <c r="M62" i="10"/>
  <c r="M51" i="10"/>
  <c r="U49" i="10"/>
  <c r="T49" i="10"/>
  <c r="H45" i="10"/>
  <c r="U25" i="10"/>
  <c r="T19" i="10"/>
  <c r="T17" i="10"/>
  <c r="R34" i="10"/>
  <c r="R31" i="10" s="1"/>
  <c r="P34" i="10"/>
  <c r="P31" i="10" s="1"/>
  <c r="W34" i="10"/>
  <c r="W31" i="10" s="1"/>
  <c r="O34" i="10"/>
  <c r="O31" i="10" s="1"/>
  <c r="V34" i="10"/>
  <c r="V31" i="10" s="1"/>
  <c r="N34" i="10"/>
  <c r="N31" i="10" s="1"/>
  <c r="U34" i="10"/>
  <c r="U31" i="10" s="1"/>
  <c r="M34" i="10"/>
  <c r="M31" i="10" s="1"/>
  <c r="S34" i="10"/>
  <c r="S31" i="10" s="1"/>
  <c r="Q34" i="10"/>
  <c r="Q31" i="10" s="1"/>
  <c r="K34" i="10"/>
  <c r="T34" i="10"/>
  <c r="T31" i="10" s="1"/>
  <c r="M17" i="10"/>
  <c r="U17" i="10"/>
  <c r="M23" i="10"/>
  <c r="K25" i="10"/>
  <c r="K56" i="10"/>
  <c r="H79" i="10"/>
  <c r="H76" i="10" s="1"/>
  <c r="S38" i="10"/>
  <c r="H36" i="10"/>
  <c r="Q38" i="10"/>
  <c r="P38" i="10"/>
  <c r="W38" i="10"/>
  <c r="O38" i="10"/>
  <c r="V38" i="10"/>
  <c r="N38" i="10"/>
  <c r="T60" i="10"/>
  <c r="S60" i="10"/>
  <c r="H58" i="10"/>
  <c r="H54" i="10" s="1"/>
  <c r="R60" i="10"/>
  <c r="Q60" i="10"/>
  <c r="P60" i="10"/>
  <c r="W60" i="10"/>
  <c r="O60" i="10"/>
  <c r="V60" i="10"/>
  <c r="N60" i="10"/>
  <c r="N17" i="10"/>
  <c r="V17" i="10"/>
  <c r="L19" i="10"/>
  <c r="O23" i="10"/>
  <c r="M38" i="10"/>
  <c r="R40" i="10"/>
  <c r="S56" i="10"/>
  <c r="S53" i="10" s="1"/>
  <c r="U60" i="10"/>
  <c r="N73" i="10"/>
  <c r="U73" i="10"/>
  <c r="M73" i="10"/>
  <c r="T73" i="10"/>
  <c r="L73" i="10"/>
  <c r="S73" i="10"/>
  <c r="R73" i="10"/>
  <c r="Q73" i="10"/>
  <c r="P73" i="10"/>
  <c r="H15" i="10"/>
  <c r="H11" i="10" s="1"/>
  <c r="O17" i="10"/>
  <c r="W17" i="10"/>
  <c r="M19" i="10"/>
  <c r="R25" i="10"/>
  <c r="R38" i="10"/>
  <c r="R51" i="10"/>
  <c r="Q51" i="10"/>
  <c r="P51" i="10"/>
  <c r="W51" i="10"/>
  <c r="O51" i="10"/>
  <c r="N51" i="10"/>
  <c r="O73" i="10"/>
  <c r="V23" i="10"/>
  <c r="N23" i="10"/>
  <c r="T23" i="10"/>
  <c r="K23" i="10"/>
  <c r="S23" i="10"/>
  <c r="J23" i="10"/>
  <c r="R23" i="10"/>
  <c r="I23" i="10"/>
  <c r="Q23" i="10"/>
  <c r="R56" i="10"/>
  <c r="R53" i="10" s="1"/>
  <c r="Q56" i="10"/>
  <c r="Q53" i="10" s="1"/>
  <c r="P56" i="10"/>
  <c r="P53" i="10" s="1"/>
  <c r="W56" i="10"/>
  <c r="W53" i="10" s="1"/>
  <c r="O56" i="10"/>
  <c r="O53" i="10" s="1"/>
  <c r="V56" i="10"/>
  <c r="V53" i="10" s="1"/>
  <c r="N56" i="10"/>
  <c r="N53" i="10" s="1"/>
  <c r="U56" i="10"/>
  <c r="U53" i="10" s="1"/>
  <c r="M56" i="10"/>
  <c r="M53" i="10" s="1"/>
  <c r="P17" i="10"/>
  <c r="U23" i="10"/>
  <c r="T38" i="10"/>
  <c r="S62" i="10"/>
  <c r="R62" i="10"/>
  <c r="Q62" i="10"/>
  <c r="P62" i="10"/>
  <c r="O62" i="10"/>
  <c r="N62" i="10"/>
  <c r="U67" i="10"/>
  <c r="U64" i="10" s="1"/>
  <c r="M67" i="10"/>
  <c r="M64" i="10" s="1"/>
  <c r="T67" i="10"/>
  <c r="T64" i="10" s="1"/>
  <c r="K67" i="10"/>
  <c r="S67" i="10"/>
  <c r="S64" i="10" s="1"/>
  <c r="R67" i="10"/>
  <c r="R64" i="10" s="1"/>
  <c r="Q67" i="10"/>
  <c r="Q64" i="10" s="1"/>
  <c r="P67" i="10"/>
  <c r="P64" i="10" s="1"/>
  <c r="O67" i="10"/>
  <c r="O64" i="10" s="1"/>
  <c r="Q17" i="10"/>
  <c r="W23" i="10"/>
  <c r="U38" i="10"/>
  <c r="S49" i="10"/>
  <c r="H47" i="10"/>
  <c r="H43" i="10" s="1"/>
  <c r="R49" i="10"/>
  <c r="Q49" i="10"/>
  <c r="P49" i="10"/>
  <c r="W49" i="10"/>
  <c r="O49" i="10"/>
  <c r="N49" i="10"/>
  <c r="O83" i="10"/>
  <c r="N83" i="10"/>
  <c r="U83" i="10"/>
  <c r="M83" i="10"/>
  <c r="T83" i="10"/>
  <c r="L83" i="10"/>
  <c r="S83" i="10"/>
  <c r="R83" i="10"/>
  <c r="Q83" i="10"/>
  <c r="R17" i="10"/>
  <c r="P83" i="10"/>
  <c r="S19" i="10"/>
  <c r="Q19" i="10"/>
  <c r="W19" i="10"/>
  <c r="O19" i="10"/>
  <c r="V19" i="10"/>
  <c r="N19" i="10"/>
  <c r="U19" i="10"/>
  <c r="S25" i="10"/>
  <c r="J25" i="10"/>
  <c r="Q25" i="10"/>
  <c r="W25" i="10"/>
  <c r="V25" i="10"/>
  <c r="S40" i="10"/>
  <c r="Q40" i="10"/>
  <c r="P40" i="10"/>
  <c r="O40" i="10"/>
  <c r="N40" i="10"/>
  <c r="M49" i="10"/>
  <c r="O71" i="10"/>
  <c r="R85" i="10"/>
  <c r="P71" i="10"/>
  <c r="S85" i="10"/>
  <c r="H69" i="10"/>
  <c r="H65" i="10" s="1"/>
  <c r="Q71" i="10"/>
  <c r="T85" i="10"/>
  <c r="R71" i="10"/>
  <c r="M85" i="10"/>
  <c r="U85" i="10"/>
  <c r="S71" i="10"/>
  <c r="L71" i="10"/>
  <c r="T71" i="10"/>
  <c r="M71" i="10"/>
  <c r="H107" i="4"/>
  <c r="G108" i="4"/>
  <c r="K101" i="13" l="1"/>
  <c r="Y83" i="13"/>
  <c r="Y82" i="13" s="1"/>
  <c r="X82" i="13"/>
  <c r="Y73" i="13"/>
  <c r="Y72" i="13" s="1"/>
  <c r="X72" i="13"/>
  <c r="Y63" i="13"/>
  <c r="Y62" i="13" s="1"/>
  <c r="X62" i="13"/>
  <c r="Y53" i="13"/>
  <c r="Y52" i="13" s="1"/>
  <c r="X52" i="13"/>
  <c r="Y30" i="13"/>
  <c r="Y29" i="13" s="1"/>
  <c r="X29" i="13"/>
  <c r="Y20" i="13"/>
  <c r="Y19" i="13" s="1"/>
  <c r="X5" i="13"/>
  <c r="S8" i="10"/>
  <c r="X8" i="10" s="1"/>
  <c r="Y8" i="10" s="1"/>
  <c r="U58" i="10"/>
  <c r="U54" i="10" s="1"/>
  <c r="Y27" i="10"/>
  <c r="S15" i="10"/>
  <c r="S11" i="10" s="1"/>
  <c r="T21" i="10"/>
  <c r="T13" i="10" s="1"/>
  <c r="S21" i="10"/>
  <c r="S13" i="10" s="1"/>
  <c r="R21" i="10"/>
  <c r="R13" i="10" s="1"/>
  <c r="P21" i="10"/>
  <c r="P13" i="10" s="1"/>
  <c r="Q21" i="10"/>
  <c r="Q13" i="10" s="1"/>
  <c r="O21" i="10"/>
  <c r="O13" i="10" s="1"/>
  <c r="J21" i="10"/>
  <c r="J13" i="10" s="1"/>
  <c r="V21" i="10"/>
  <c r="V13" i="10" s="1"/>
  <c r="U21" i="10"/>
  <c r="U13" i="10" s="1"/>
  <c r="N21" i="10"/>
  <c r="N13" i="10" s="1"/>
  <c r="W21" i="10"/>
  <c r="W13" i="10" s="1"/>
  <c r="M21" i="10"/>
  <c r="M13" i="10" s="1"/>
  <c r="I21" i="10"/>
  <c r="K21" i="10"/>
  <c r="K13" i="10" s="1"/>
  <c r="X25" i="10"/>
  <c r="O81" i="10"/>
  <c r="O77" i="10" s="1"/>
  <c r="H32" i="10"/>
  <c r="T36" i="10"/>
  <c r="T32" i="10" s="1"/>
  <c r="V36" i="10"/>
  <c r="V32" i="10" s="1"/>
  <c r="U36" i="10"/>
  <c r="U32" i="10" s="1"/>
  <c r="W36" i="10"/>
  <c r="W32" i="10" s="1"/>
  <c r="K36" i="10"/>
  <c r="K32" i="10" s="1"/>
  <c r="M36" i="10"/>
  <c r="M32" i="10" s="1"/>
  <c r="Q36" i="10"/>
  <c r="Q32" i="10" s="1"/>
  <c r="S36" i="10"/>
  <c r="S32" i="10" s="1"/>
  <c r="N36" i="10"/>
  <c r="N32" i="10" s="1"/>
  <c r="O36" i="10"/>
  <c r="O32" i="10" s="1"/>
  <c r="P36" i="10"/>
  <c r="P32" i="10" s="1"/>
  <c r="R36" i="10"/>
  <c r="R32" i="10" s="1"/>
  <c r="X27" i="10"/>
  <c r="L36" i="10"/>
  <c r="Q81" i="10"/>
  <c r="Q77" i="10" s="1"/>
  <c r="P15" i="10"/>
  <c r="P11" i="10" s="1"/>
  <c r="H13" i="10"/>
  <c r="X64" i="10"/>
  <c r="L34" i="10"/>
  <c r="L31" i="10" s="1"/>
  <c r="K31" i="10"/>
  <c r="L56" i="10"/>
  <c r="K53" i="10"/>
  <c r="L53" i="10" s="1"/>
  <c r="X31" i="10"/>
  <c r="J99" i="10"/>
  <c r="X53" i="10"/>
  <c r="L67" i="10"/>
  <c r="K64" i="10"/>
  <c r="L64" i="10" s="1"/>
  <c r="P45" i="10"/>
  <c r="P42" i="10" s="1"/>
  <c r="H42" i="10"/>
  <c r="H7" i="10" s="1"/>
  <c r="L69" i="10"/>
  <c r="L17" i="10"/>
  <c r="L15" i="10" s="1"/>
  <c r="L11" i="10" s="1"/>
  <c r="N81" i="10"/>
  <c r="N77" i="10" s="1"/>
  <c r="X60" i="10"/>
  <c r="Y60" i="10" s="1"/>
  <c r="X34" i="10"/>
  <c r="X85" i="10"/>
  <c r="Y85" i="10" s="1"/>
  <c r="L81" i="10"/>
  <c r="X23" i="10"/>
  <c r="L58" i="10"/>
  <c r="X17" i="10"/>
  <c r="X51" i="10"/>
  <c r="X19" i="10"/>
  <c r="Y19" i="10" s="1"/>
  <c r="X38" i="10"/>
  <c r="Y38" i="10" s="1"/>
  <c r="L25" i="10"/>
  <c r="Y25" i="10" s="1"/>
  <c r="W47" i="10"/>
  <c r="W43" i="10" s="1"/>
  <c r="X67" i="10"/>
  <c r="X56" i="10"/>
  <c r="M58" i="10"/>
  <c r="M54" i="10" s="1"/>
  <c r="X62" i="10"/>
  <c r="Y62" i="10" s="1"/>
  <c r="X49" i="10"/>
  <c r="P81" i="10"/>
  <c r="P77" i="10" s="1"/>
  <c r="X83" i="10"/>
  <c r="Y83" i="10" s="1"/>
  <c r="X73" i="10"/>
  <c r="Y73" i="10" s="1"/>
  <c r="X71" i="10"/>
  <c r="Y71" i="10" s="1"/>
  <c r="L23" i="10"/>
  <c r="X40" i="10"/>
  <c r="L47" i="10"/>
  <c r="L43" i="10" s="1"/>
  <c r="R15" i="10"/>
  <c r="R11" i="10" s="1"/>
  <c r="E78" i="10"/>
  <c r="O78" i="10" s="1"/>
  <c r="O75" i="10" s="1"/>
  <c r="R69" i="10"/>
  <c r="R65" i="10" s="1"/>
  <c r="P69" i="10"/>
  <c r="P65" i="10" s="1"/>
  <c r="O69" i="10"/>
  <c r="O65" i="10" s="1"/>
  <c r="M18" i="10"/>
  <c r="U18" i="10"/>
  <c r="E66" i="10"/>
  <c r="P66" i="10" s="1"/>
  <c r="P63" i="10" s="1"/>
  <c r="E16" i="10"/>
  <c r="T16" i="10" s="1"/>
  <c r="O18" i="10"/>
  <c r="T18" i="10"/>
  <c r="S18" i="10"/>
  <c r="E33" i="10"/>
  <c r="N33" i="10" s="1"/>
  <c r="N30" i="10" s="1"/>
  <c r="K18" i="10"/>
  <c r="L18" i="10" s="1"/>
  <c r="E44" i="10"/>
  <c r="N44" i="10" s="1"/>
  <c r="N41" i="10" s="1"/>
  <c r="E55" i="10"/>
  <c r="W55" i="10" s="1"/>
  <c r="W52" i="10" s="1"/>
  <c r="N18" i="10"/>
  <c r="R18" i="10"/>
  <c r="Q18" i="10"/>
  <c r="M45" i="10"/>
  <c r="M42" i="10" s="1"/>
  <c r="T15" i="10"/>
  <c r="T11" i="10" s="1"/>
  <c r="N69" i="10"/>
  <c r="N65" i="10" s="1"/>
  <c r="Q47" i="10"/>
  <c r="Q43" i="10" s="1"/>
  <c r="N45" i="10"/>
  <c r="N42" i="10" s="1"/>
  <c r="S69" i="10"/>
  <c r="S65" i="10" s="1"/>
  <c r="U69" i="10"/>
  <c r="U65" i="10" s="1"/>
  <c r="Q45" i="10"/>
  <c r="Q42" i="10" s="1"/>
  <c r="R45" i="10"/>
  <c r="R42" i="10" s="1"/>
  <c r="M69" i="10"/>
  <c r="M65" i="10" s="1"/>
  <c r="V47" i="10"/>
  <c r="V43" i="10" s="1"/>
  <c r="T45" i="10"/>
  <c r="T42" i="10" s="1"/>
  <c r="M81" i="10"/>
  <c r="M77" i="10" s="1"/>
  <c r="U81" i="10"/>
  <c r="U77" i="10" s="1"/>
  <c r="Q69" i="10"/>
  <c r="Q65" i="10" s="1"/>
  <c r="S58" i="10"/>
  <c r="S54" i="10" s="1"/>
  <c r="T58" i="10"/>
  <c r="T54" i="10" s="1"/>
  <c r="R47" i="10"/>
  <c r="R43" i="10" s="1"/>
  <c r="T47" i="10"/>
  <c r="T43" i="10" s="1"/>
  <c r="U47" i="10"/>
  <c r="U43" i="10" s="1"/>
  <c r="M47" i="10"/>
  <c r="M43" i="10" s="1"/>
  <c r="U45" i="10"/>
  <c r="U42" i="10" s="1"/>
  <c r="V45" i="10"/>
  <c r="V42" i="10" s="1"/>
  <c r="O45" i="10"/>
  <c r="O42" i="10" s="1"/>
  <c r="K45" i="10"/>
  <c r="W45" i="10"/>
  <c r="W42" i="10" s="1"/>
  <c r="S45" i="10"/>
  <c r="S42" i="10" s="1"/>
  <c r="N15" i="10"/>
  <c r="N11" i="10" s="1"/>
  <c r="N58" i="10"/>
  <c r="N54" i="10" s="1"/>
  <c r="T69" i="10"/>
  <c r="T65" i="10" s="1"/>
  <c r="T81" i="10"/>
  <c r="T77" i="10" s="1"/>
  <c r="N47" i="10"/>
  <c r="N43" i="10" s="1"/>
  <c r="S47" i="10"/>
  <c r="S43" i="10" s="1"/>
  <c r="V58" i="10"/>
  <c r="V54" i="10" s="1"/>
  <c r="K58" i="10"/>
  <c r="K54" i="10" s="1"/>
  <c r="L54" i="10" s="1"/>
  <c r="O58" i="10"/>
  <c r="O54" i="10" s="1"/>
  <c r="O47" i="10"/>
  <c r="O43" i="10" s="1"/>
  <c r="W15" i="10"/>
  <c r="W11" i="10" s="1"/>
  <c r="W58" i="10"/>
  <c r="W54" i="10" s="1"/>
  <c r="U15" i="10"/>
  <c r="U11" i="10" s="1"/>
  <c r="K47" i="10"/>
  <c r="K43" i="10" s="1"/>
  <c r="O15" i="10"/>
  <c r="O11" i="10" s="1"/>
  <c r="P58" i="10"/>
  <c r="P54" i="10" s="1"/>
  <c r="P79" i="10"/>
  <c r="P76" i="10" s="1"/>
  <c r="O79" i="10"/>
  <c r="O76" i="10" s="1"/>
  <c r="N79" i="10"/>
  <c r="N76" i="10" s="1"/>
  <c r="U79" i="10"/>
  <c r="U76" i="10" s="1"/>
  <c r="M79" i="10"/>
  <c r="M76" i="10" s="1"/>
  <c r="T79" i="10"/>
  <c r="T76" i="10" s="1"/>
  <c r="K79" i="10"/>
  <c r="S79" i="10"/>
  <c r="S76" i="10" s="1"/>
  <c r="R79" i="10"/>
  <c r="R76" i="10" s="1"/>
  <c r="Q79" i="10"/>
  <c r="Q76" i="10" s="1"/>
  <c r="M15" i="10"/>
  <c r="M11" i="10" s="1"/>
  <c r="K69" i="10"/>
  <c r="K65" i="10" s="1"/>
  <c r="L65" i="10" s="1"/>
  <c r="P47" i="10"/>
  <c r="P43" i="10" s="1"/>
  <c r="Q15" i="10"/>
  <c r="Q11" i="10" s="1"/>
  <c r="V15" i="10"/>
  <c r="V11" i="10" s="1"/>
  <c r="Q58" i="10"/>
  <c r="Q54" i="10" s="1"/>
  <c r="K15" i="10"/>
  <c r="K11" i="10" s="1"/>
  <c r="R81" i="10"/>
  <c r="R77" i="10" s="1"/>
  <c r="R58" i="10"/>
  <c r="R54" i="10" s="1"/>
  <c r="K81" i="10"/>
  <c r="K77" i="10" s="1"/>
  <c r="L77" i="10" s="1"/>
  <c r="S81" i="10"/>
  <c r="S77" i="10" s="1"/>
  <c r="Y40" i="13" l="1"/>
  <c r="X39" i="13"/>
  <c r="K5" i="13"/>
  <c r="Y44" i="13"/>
  <c r="Y45" i="13"/>
  <c r="Y6" i="13"/>
  <c r="Y43" i="13"/>
  <c r="Y42" i="13"/>
  <c r="X92" i="13"/>
  <c r="W93" i="10"/>
  <c r="Y93" i="10" s="1"/>
  <c r="U87" i="10"/>
  <c r="Y87" i="10" s="1"/>
  <c r="O86" i="10"/>
  <c r="O89" i="10" s="1"/>
  <c r="U88" i="10"/>
  <c r="Y88" i="10" s="1"/>
  <c r="W92" i="10"/>
  <c r="Y92" i="10" s="1"/>
  <c r="P91" i="10"/>
  <c r="Y91" i="10" s="1"/>
  <c r="R86" i="10"/>
  <c r="R89" i="10" s="1"/>
  <c r="U90" i="10"/>
  <c r="Y90" i="10" s="1"/>
  <c r="K86" i="10"/>
  <c r="Y86" i="10" s="1"/>
  <c r="K89" i="10"/>
  <c r="Q7" i="10"/>
  <c r="Q99" i="10" s="1"/>
  <c r="V7" i="10"/>
  <c r="V99" i="10" s="1"/>
  <c r="H9" i="10"/>
  <c r="K33" i="10"/>
  <c r="L33" i="10" s="1"/>
  <c r="L30" i="10" s="1"/>
  <c r="Y34" i="10"/>
  <c r="L21" i="10"/>
  <c r="Y51" i="10"/>
  <c r="Y49" i="10"/>
  <c r="Y40" i="10"/>
  <c r="L32" i="10"/>
  <c r="S7" i="10"/>
  <c r="S99" i="10" s="1"/>
  <c r="P7" i="10"/>
  <c r="O7" i="10"/>
  <c r="I13" i="10"/>
  <c r="I9" i="10" s="1"/>
  <c r="W7" i="10"/>
  <c r="W99" i="10" s="1"/>
  <c r="L79" i="10"/>
  <c r="K76" i="10"/>
  <c r="L76" i="10" s="1"/>
  <c r="X32" i="10"/>
  <c r="N7" i="10"/>
  <c r="U7" i="10"/>
  <c r="U99" i="10" s="1"/>
  <c r="T7" i="10"/>
  <c r="T99" i="10" s="1"/>
  <c r="Y56" i="10"/>
  <c r="Y53" i="10"/>
  <c r="X76" i="10"/>
  <c r="L45" i="10"/>
  <c r="L42" i="10" s="1"/>
  <c r="K42" i="10"/>
  <c r="X42" i="10"/>
  <c r="Y67" i="10"/>
  <c r="H99" i="10"/>
  <c r="R7" i="10"/>
  <c r="R99" i="10" s="1"/>
  <c r="Y31" i="10"/>
  <c r="X77" i="10"/>
  <c r="Y64" i="10"/>
  <c r="M7" i="10"/>
  <c r="X11" i="10"/>
  <c r="Y11" i="10" s="1"/>
  <c r="Y17" i="10"/>
  <c r="E75" i="10"/>
  <c r="S78" i="10"/>
  <c r="S75" i="10" s="1"/>
  <c r="K78" i="10"/>
  <c r="L78" i="10" s="1"/>
  <c r="L75" i="10" s="1"/>
  <c r="M78" i="10"/>
  <c r="M75" i="10" s="1"/>
  <c r="X21" i="10"/>
  <c r="Q78" i="10"/>
  <c r="Q75" i="10" s="1"/>
  <c r="N78" i="10"/>
  <c r="N75" i="10" s="1"/>
  <c r="J16" i="10"/>
  <c r="J14" i="10" s="1"/>
  <c r="J10" i="10" s="1"/>
  <c r="J6" i="10" s="1"/>
  <c r="T78" i="10"/>
  <c r="T75" i="10" s="1"/>
  <c r="P78" i="10"/>
  <c r="P75" i="10" s="1"/>
  <c r="U78" i="10"/>
  <c r="U75" i="10" s="1"/>
  <c r="R78" i="10"/>
  <c r="R75" i="10" s="1"/>
  <c r="X65" i="10"/>
  <c r="Y65" i="10" s="1"/>
  <c r="X69" i="10"/>
  <c r="Y69" i="10" s="1"/>
  <c r="X18" i="10"/>
  <c r="Y18" i="10" s="1"/>
  <c r="X58" i="10"/>
  <c r="X79" i="10"/>
  <c r="X15" i="10"/>
  <c r="Y15" i="10" s="1"/>
  <c r="X36" i="10"/>
  <c r="X54" i="10"/>
  <c r="X45" i="10"/>
  <c r="X47" i="10"/>
  <c r="X81" i="10"/>
  <c r="Y81" i="10" s="1"/>
  <c r="M16" i="10"/>
  <c r="Q44" i="10"/>
  <c r="Q41" i="10" s="1"/>
  <c r="W16" i="10"/>
  <c r="W14" i="10" s="1"/>
  <c r="W10" i="10" s="1"/>
  <c r="Q16" i="10"/>
  <c r="Q14" i="10" s="1"/>
  <c r="Q10" i="10" s="1"/>
  <c r="V16" i="10"/>
  <c r="V14" i="10" s="1"/>
  <c r="V10" i="10" s="1"/>
  <c r="U16" i="10"/>
  <c r="U14" i="10" s="1"/>
  <c r="U10" i="10" s="1"/>
  <c r="N16" i="10"/>
  <c r="N14" i="10" s="1"/>
  <c r="N10" i="10" s="1"/>
  <c r="I16" i="10"/>
  <c r="M44" i="10"/>
  <c r="E41" i="10"/>
  <c r="P44" i="10"/>
  <c r="P41" i="10" s="1"/>
  <c r="O16" i="10"/>
  <c r="O14" i="10" s="1"/>
  <c r="O10" i="10" s="1"/>
  <c r="R16" i="10"/>
  <c r="R14" i="10" s="1"/>
  <c r="R10" i="10" s="1"/>
  <c r="U55" i="10"/>
  <c r="U52" i="10" s="1"/>
  <c r="P16" i="10"/>
  <c r="P14" i="10" s="1"/>
  <c r="P10" i="10" s="1"/>
  <c r="P33" i="10"/>
  <c r="P30" i="10" s="1"/>
  <c r="E10" i="10"/>
  <c r="K16" i="10"/>
  <c r="K14" i="10" s="1"/>
  <c r="K10" i="10" s="1"/>
  <c r="V33" i="10"/>
  <c r="V30" i="10" s="1"/>
  <c r="S16" i="10"/>
  <c r="S14" i="10" s="1"/>
  <c r="S10" i="10" s="1"/>
  <c r="E14" i="10"/>
  <c r="T14" i="10"/>
  <c r="T10" i="10" s="1"/>
  <c r="K55" i="10"/>
  <c r="L55" i="10" s="1"/>
  <c r="L52" i="10" s="1"/>
  <c r="U44" i="10"/>
  <c r="U41" i="10" s="1"/>
  <c r="M66" i="10"/>
  <c r="R55" i="10"/>
  <c r="R52" i="10" s="1"/>
  <c r="T44" i="10"/>
  <c r="T41" i="10" s="1"/>
  <c r="P55" i="10"/>
  <c r="P52" i="10" s="1"/>
  <c r="Q66" i="10"/>
  <c r="Q63" i="10" s="1"/>
  <c r="V44" i="10"/>
  <c r="V41" i="10" s="1"/>
  <c r="S66" i="10"/>
  <c r="S63" i="10" s="1"/>
  <c r="O44" i="10"/>
  <c r="O41" i="10" s="1"/>
  <c r="T33" i="10"/>
  <c r="T30" i="10" s="1"/>
  <c r="O33" i="10"/>
  <c r="O30" i="10" s="1"/>
  <c r="E63" i="10"/>
  <c r="M55" i="10"/>
  <c r="Q55" i="10"/>
  <c r="Q52" i="10" s="1"/>
  <c r="U33" i="10"/>
  <c r="U30" i="10" s="1"/>
  <c r="W33" i="10"/>
  <c r="W30" i="10" s="1"/>
  <c r="R66" i="10"/>
  <c r="R63" i="10" s="1"/>
  <c r="T55" i="10"/>
  <c r="T52" i="10" s="1"/>
  <c r="E52" i="10"/>
  <c r="K44" i="10"/>
  <c r="W44" i="10"/>
  <c r="W41" i="10" s="1"/>
  <c r="M33" i="10"/>
  <c r="Q33" i="10"/>
  <c r="Q30" i="10" s="1"/>
  <c r="U66" i="10"/>
  <c r="U63" i="10" s="1"/>
  <c r="K66" i="10"/>
  <c r="N55" i="10"/>
  <c r="N52" i="10" s="1"/>
  <c r="S55" i="10"/>
  <c r="S52" i="10" s="1"/>
  <c r="E30" i="10"/>
  <c r="S33" i="10"/>
  <c r="S30" i="10" s="1"/>
  <c r="N66" i="10"/>
  <c r="N63" i="10" s="1"/>
  <c r="T66" i="10"/>
  <c r="T63" i="10" s="1"/>
  <c r="V55" i="10"/>
  <c r="V52" i="10" s="1"/>
  <c r="R44" i="10"/>
  <c r="R41" i="10" s="1"/>
  <c r="S44" i="10"/>
  <c r="S41" i="10" s="1"/>
  <c r="R33" i="10"/>
  <c r="R30" i="10" s="1"/>
  <c r="O66" i="10"/>
  <c r="O63" i="10" s="1"/>
  <c r="O55" i="10"/>
  <c r="O52" i="10" s="1"/>
  <c r="J9" i="10"/>
  <c r="Y92" i="13" l="1"/>
  <c r="Y94" i="13" s="1"/>
  <c r="X94" i="13"/>
  <c r="Z92" i="13"/>
  <c r="X96" i="13"/>
  <c r="X98" i="13"/>
  <c r="Z43" i="13"/>
  <c r="Y39" i="13"/>
  <c r="Y5" i="13"/>
  <c r="H103" i="10"/>
  <c r="H100" i="10"/>
  <c r="Y89" i="10"/>
  <c r="Y94" i="10" s="1"/>
  <c r="K30" i="10"/>
  <c r="H105" i="10"/>
  <c r="H1" i="10"/>
  <c r="Y32" i="10"/>
  <c r="H101" i="10"/>
  <c r="I5" i="10"/>
  <c r="J5" i="10"/>
  <c r="Y58" i="10"/>
  <c r="Y54" i="10"/>
  <c r="Y47" i="10"/>
  <c r="Y36" i="10"/>
  <c r="Y21" i="10"/>
  <c r="L13" i="10"/>
  <c r="L9" i="10" s="1"/>
  <c r="J105" i="10"/>
  <c r="J100" i="10"/>
  <c r="J101" i="10" s="1"/>
  <c r="J103" i="10"/>
  <c r="P100" i="10"/>
  <c r="P103" i="10"/>
  <c r="P105" i="10"/>
  <c r="I100" i="10"/>
  <c r="I101" i="10" s="1"/>
  <c r="I103" i="10"/>
  <c r="I105" i="10"/>
  <c r="P5" i="10"/>
  <c r="O99" i="10"/>
  <c r="P99" i="10"/>
  <c r="N6" i="10"/>
  <c r="L7" i="10"/>
  <c r="P6" i="10"/>
  <c r="Y45" i="10"/>
  <c r="Y42" i="10"/>
  <c r="R6" i="10"/>
  <c r="U6" i="10"/>
  <c r="K7" i="10"/>
  <c r="V6" i="10"/>
  <c r="Q6" i="10"/>
  <c r="W6" i="10"/>
  <c r="N99" i="10"/>
  <c r="X7" i="10"/>
  <c r="M99" i="10"/>
  <c r="O6" i="10"/>
  <c r="T6" i="10"/>
  <c r="S6" i="10"/>
  <c r="Y79" i="10"/>
  <c r="Y76" i="10"/>
  <c r="W5" i="10"/>
  <c r="K75" i="10"/>
  <c r="X75" i="10"/>
  <c r="Y75" i="10" s="1"/>
  <c r="X78" i="10"/>
  <c r="Y78" i="10" s="1"/>
  <c r="Y77" i="10"/>
  <c r="K63" i="10"/>
  <c r="L66" i="10"/>
  <c r="L63" i="10" s="1"/>
  <c r="M63" i="10"/>
  <c r="X63" i="10" s="1"/>
  <c r="X66" i="10"/>
  <c r="M41" i="10"/>
  <c r="X41" i="10" s="1"/>
  <c r="X44" i="10"/>
  <c r="M30" i="10"/>
  <c r="X30" i="10" s="1"/>
  <c r="Y30" i="10" s="1"/>
  <c r="X33" i="10"/>
  <c r="Y33" i="10" s="1"/>
  <c r="H70" i="10"/>
  <c r="M52" i="10"/>
  <c r="X52" i="10" s="1"/>
  <c r="Y52" i="10" s="1"/>
  <c r="X55" i="10"/>
  <c r="Y55" i="10" s="1"/>
  <c r="I14" i="10"/>
  <c r="L14" i="10" s="1"/>
  <c r="L16" i="10"/>
  <c r="M14" i="10"/>
  <c r="X16" i="10"/>
  <c r="K52" i="10"/>
  <c r="X13" i="10"/>
  <c r="K41" i="10"/>
  <c r="L44" i="10"/>
  <c r="L41" i="10" s="1"/>
  <c r="X43" i="10"/>
  <c r="Y43" i="10" s="1"/>
  <c r="O5" i="10"/>
  <c r="E5" i="10"/>
  <c r="T5" i="10"/>
  <c r="H72" i="10"/>
  <c r="H80" i="10"/>
  <c r="H78" i="10"/>
  <c r="H84" i="10"/>
  <c r="H82" i="10"/>
  <c r="H68" i="10"/>
  <c r="K9" i="10"/>
  <c r="X101" i="13" l="1"/>
  <c r="Y98" i="13"/>
  <c r="Z98" i="13"/>
  <c r="Y96" i="13"/>
  <c r="Z96" i="13"/>
  <c r="H108" i="10"/>
  <c r="H107" i="10" s="1"/>
  <c r="I108" i="10"/>
  <c r="Y13" i="10"/>
  <c r="H75" i="10"/>
  <c r="J108" i="10"/>
  <c r="P101" i="10"/>
  <c r="P108" i="10" s="1"/>
  <c r="K5" i="10"/>
  <c r="K100" i="10"/>
  <c r="K105" i="10"/>
  <c r="K103" i="10"/>
  <c r="U100" i="10"/>
  <c r="U101" i="10" s="1"/>
  <c r="U103" i="10"/>
  <c r="U105" i="10"/>
  <c r="L5" i="10"/>
  <c r="U5" i="10"/>
  <c r="M103" i="10"/>
  <c r="M105" i="10"/>
  <c r="M100" i="10"/>
  <c r="M101" i="10" s="1"/>
  <c r="W105" i="10"/>
  <c r="W103" i="10"/>
  <c r="W100" i="10"/>
  <c r="W101" i="10" s="1"/>
  <c r="M5" i="10"/>
  <c r="R100" i="10"/>
  <c r="R101" i="10" s="1"/>
  <c r="R103" i="10"/>
  <c r="R105" i="10"/>
  <c r="V105" i="10"/>
  <c r="V100" i="10"/>
  <c r="V101" i="10" s="1"/>
  <c r="V103" i="10"/>
  <c r="V5" i="10"/>
  <c r="N100" i="10"/>
  <c r="N101" i="10" s="1"/>
  <c r="N103" i="10"/>
  <c r="N105" i="10"/>
  <c r="R5" i="10"/>
  <c r="S105" i="10"/>
  <c r="S100" i="10"/>
  <c r="S101" i="10" s="1"/>
  <c r="S103" i="10"/>
  <c r="T103" i="10"/>
  <c r="T105" i="10"/>
  <c r="T100" i="10"/>
  <c r="T101" i="10" s="1"/>
  <c r="S5" i="10"/>
  <c r="Q105" i="10"/>
  <c r="Q100" i="10"/>
  <c r="Q101" i="10" s="1"/>
  <c r="Q103" i="10"/>
  <c r="Q5" i="10"/>
  <c r="O100" i="10"/>
  <c r="O101" i="10" s="1"/>
  <c r="O103" i="10"/>
  <c r="O105" i="10"/>
  <c r="N5" i="10"/>
  <c r="K6" i="10"/>
  <c r="K99" i="10"/>
  <c r="Y7" i="10"/>
  <c r="X9" i="10"/>
  <c r="Y9" i="10" s="1"/>
  <c r="I10" i="10"/>
  <c r="Y44" i="10"/>
  <c r="Y41" i="10"/>
  <c r="Y16" i="10"/>
  <c r="M10" i="10"/>
  <c r="M6" i="10" s="1"/>
  <c r="X14" i="10"/>
  <c r="Y14" i="10" s="1"/>
  <c r="Y66" i="10"/>
  <c r="Y63" i="10"/>
  <c r="Q98" i="10"/>
  <c r="Q104" i="10" s="1"/>
  <c r="J98" i="10"/>
  <c r="J104" i="10" s="1"/>
  <c r="M98" i="10"/>
  <c r="N98" i="10"/>
  <c r="N102" i="10" s="1"/>
  <c r="O98" i="10"/>
  <c r="O104" i="10" s="1"/>
  <c r="R98" i="10"/>
  <c r="R102" i="10" s="1"/>
  <c r="K98" i="10"/>
  <c r="S98" i="10"/>
  <c r="S102" i="10" s="1"/>
  <c r="P98" i="10"/>
  <c r="I98" i="10"/>
  <c r="Y101" i="13" l="1"/>
  <c r="Z101" i="13"/>
  <c r="Z94" i="13"/>
  <c r="M108" i="10"/>
  <c r="W108" i="10"/>
  <c r="W107" i="10" s="1"/>
  <c r="S108" i="10"/>
  <c r="Q108" i="10"/>
  <c r="N108" i="10"/>
  <c r="N107" i="10" s="1"/>
  <c r="O108" i="10"/>
  <c r="O107" i="10" s="1"/>
  <c r="V108" i="10"/>
  <c r="V107" i="10" s="1"/>
  <c r="U108" i="10"/>
  <c r="R108" i="10"/>
  <c r="X98" i="10"/>
  <c r="M104" i="10"/>
  <c r="X104" i="10" s="1"/>
  <c r="T108" i="10"/>
  <c r="X5" i="10"/>
  <c r="K101" i="10"/>
  <c r="K108" i="10" s="1"/>
  <c r="L99" i="10"/>
  <c r="L10" i="10"/>
  <c r="L6" i="10" s="1"/>
  <c r="I6" i="10"/>
  <c r="L100" i="10"/>
  <c r="Y5" i="10"/>
  <c r="X100" i="10"/>
  <c r="Y100" i="10" s="1"/>
  <c r="X99" i="10"/>
  <c r="X10" i="10"/>
  <c r="L103" i="10"/>
  <c r="X103" i="10"/>
  <c r="L105" i="10"/>
  <c r="X105" i="10"/>
  <c r="J102" i="10"/>
  <c r="J107" i="10"/>
  <c r="Q102" i="10"/>
  <c r="M102" i="10"/>
  <c r="X102" i="10" s="1"/>
  <c r="S104" i="10"/>
  <c r="N104" i="10"/>
  <c r="O102" i="10"/>
  <c r="R104" i="10"/>
  <c r="P104" i="10"/>
  <c r="P102" i="10"/>
  <c r="V98" i="10"/>
  <c r="U98" i="10"/>
  <c r="T98" i="10"/>
  <c r="W98" i="10"/>
  <c r="K104" i="10"/>
  <c r="K102" i="10"/>
  <c r="I102" i="10"/>
  <c r="I104" i="10"/>
  <c r="V100" i="13" l="1"/>
  <c r="Z103" i="13"/>
  <c r="Y99" i="10"/>
  <c r="X101" i="10"/>
  <c r="L101" i="10"/>
  <c r="Y98" i="10"/>
  <c r="Y102" i="10"/>
  <c r="Y104" i="10"/>
  <c r="Y103" i="10"/>
  <c r="Y105" i="10"/>
  <c r="Y10" i="10"/>
  <c r="Y6" i="10" s="1"/>
  <c r="X6" i="10"/>
  <c r="L108" i="10"/>
  <c r="Q107" i="10"/>
  <c r="S107" i="10"/>
  <c r="K107" i="10"/>
  <c r="R107" i="10"/>
  <c r="P107" i="10"/>
  <c r="M107" i="10"/>
  <c r="T107" i="10"/>
  <c r="U107" i="10"/>
  <c r="U104" i="10"/>
  <c r="U102" i="10"/>
  <c r="T102" i="10"/>
  <c r="T104" i="10"/>
  <c r="U100" i="13" l="1"/>
  <c r="J100" i="13"/>
  <c r="I100" i="13"/>
  <c r="P100" i="13"/>
  <c r="K100" i="13"/>
  <c r="O100" i="13"/>
  <c r="R100" i="13"/>
  <c r="N100" i="13"/>
  <c r="S100" i="13"/>
  <c r="Q100" i="13"/>
  <c r="X100" i="13"/>
  <c r="T100" i="13"/>
  <c r="M100" i="13"/>
  <c r="L100" i="13"/>
  <c r="W100" i="13"/>
  <c r="H100" i="13"/>
  <c r="Y101" i="10"/>
  <c r="X108" i="10"/>
  <c r="X107" i="10"/>
  <c r="I107" i="10"/>
  <c r="Y100" i="13" l="1"/>
  <c r="L107" i="10"/>
  <c r="Y108" i="10"/>
  <c r="Y107"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000-000002000000}">
      <text>
        <r>
          <rPr>
            <sz val="11"/>
            <color theme="1"/>
            <rFont val="Calibri"/>
            <family val="2"/>
            <scheme val="minor"/>
          </rPr>
          <t>======
ID#AAABRDjFhE0
tc={BEA7A947-1E5D-4869-AAD4-42A21EC696BD}    (2024-07-11 16:21:01)
[Threaded comment]
Your version of Excel allows you to read this threaded comment; however, any edits to it will get removed if the file is opened in a newer version of Excel. Learn more: https://go.microsoft.com/fwlink/?linkid=870924
Comment:
    De acordo com o Anexo II da Portaria ANTT 17/2023, temos que:
REQUISITOS MÍNIMOS DE CRONOGRAMA FÍSICO-FINANCEIRO
1. O CRONOGRAMA FÍSICO-FINANCEIRO DEVERÁ CONTER, NO MÍNIMO, OS SEGUINTES ITENS:
I - Etapas;
II - Unidade (verba, horas, nº de ensaios, etc);
III - Quantidade (nº de horas, nº de verbas, quantitativo de ensaios, etc); IV - IV - Valor Unitário (da verba, da hora, do ensaio, etc);
V - Gasto total da etapa, da atividade e da subatividade (unidade x quantidade + gastos mensais);
VI - Gasto mensal da etapa, da atividade e da subatividade; 
VII - Gasto total mensal; e
VIII - Gasto total do projeto.
2. O CRONOGRAMA FÍSICO-FINANCEIRO, NO QUE COUBER, DEVERÁ CONTER, OBRIGATORIAMENTE:
I - Base mensal e meses genéricos (por exemplo: mês 1, mês 2, mês 3...);
II - Etapas subdivididas em atividades e subatividades até o nível necessário ao adequado entendimento, acompanhamento e fiscalização das ações propostas;
III - Estimativa de quantidade para todos os itens que puderem ser quantificados;
IV - Orçamento com gastos razoáveis, conforme disposto na Portaria;
V - Composição de gastos transparentes, de forma a permitir o entendimento preciso de todos os valores envolvidos;
VI - Cronograma físico destacado com cor e com o percentual de execução mensal previsto para cada atividade e subatividade;
VII - Discriminação dos gastos de aquisição de bens que tenham valores significativos, exemplos: máquinas, equipamentos, software e sistemas, ferramentas, hardwares, adquiridos com os recursos do RDT e RPMF;
VIII - Discriminação dos gastos com inscrição em seminários, congressos, etc;
IX - Discriminação do valor da bolsa dos bolsistas individuais, remunerados com os recursos do RDT e RPMF;
X - Estimativa da quantidade mínima prevista, além dos respectivos custos unitários, de simulações, de extensão de trecho experimental por faixa da malha ferroviária, de extração de corpo de prova, de cada um dos ensaios que se pretende realizar, entre outros;
XI - Estimativa do gasto da despesa com pessoal, limitada aos valores da tabela de preços de consultoria do Departamento Nacional de Infraestrutura de Transporte - DNIT;
XII - Estimativa do gasto das diárias, que incluem hospedagem e alimentação, nos termos da Portaria;
XII - Estimativa do valor de passagens;
XIV - Previsão de entrega de relatórios parciais e final; e
XV - Cronograma físico-financeiro formulado de acordo com o modelo definido no Anexo III, podendo ser criadas abas auxiliares da planilha.</t>
        </r>
      </text>
    </comment>
    <comment ref="C8" authorId="0" shapeId="0" xr:uid="{00000000-0006-0000-0000-000001000000}">
      <text>
        <r>
          <rPr>
            <sz val="11"/>
            <color theme="1"/>
            <rFont val="Calibri"/>
            <family val="2"/>
            <scheme val="minor"/>
          </rPr>
          <t>======
ID#AAABRDjFhE8
tc={23436AB5-2AEE-4033-8E0F-7066F7E968D0}    (2024-07-11 16:21:01)
[Threaded comment]
Your version of Excel allows you to read this threaded comment; however, any edits to it will get removed if the file is opened in a newer version of Excel. Learn more: https://go.microsoft.com/fwlink/?linkid=870924
Comment:
    De acordo com o § 3º do art. 7º da Portaria ANTT 17/2023: 
Os gastos com diárias e meia-diárias deverão respeitar os parâmetros adotados pelo Poder Executivo Federal.</t>
        </r>
      </text>
    </comment>
  </commentList>
  <extLst>
    <ext xmlns:r="http://schemas.openxmlformats.org/officeDocument/2006/relationships" uri="GoogleSheetsCustomDataVersion2">
      <go:sheetsCustomData xmlns:go="http://customooxmlschemas.google.com/" r:id="rId1" roundtripDataSignature="AMtx7mjGV4oGWHH8mriQpa9LkOl+Al1jbw=="/>
    </ext>
  </extLst>
</comments>
</file>

<file path=xl/sharedStrings.xml><?xml version="1.0" encoding="utf-8"?>
<sst xmlns="http://schemas.openxmlformats.org/spreadsheetml/2006/main" count="800" uniqueCount="265">
  <si>
    <t xml:space="preserve">Instruções para prenchimento </t>
  </si>
  <si>
    <t>Títulos:</t>
  </si>
  <si>
    <t>Detalhamento</t>
  </si>
  <si>
    <t>Elementos - Etapa</t>
  </si>
  <si>
    <t>Descrever a etapa brevemente.</t>
  </si>
  <si>
    <t xml:space="preserve">Elementos - Atividade </t>
  </si>
  <si>
    <t>Descrever a atividade brevemente.</t>
  </si>
  <si>
    <t>Elementos - Subatividade</t>
  </si>
  <si>
    <t>Descrever a subatividade brevemente.</t>
  </si>
  <si>
    <t>Rubrica</t>
  </si>
  <si>
    <t>Meniconar a rubrica a ser considerada para realizar a subtatividade (exemplos de rubricas: diárias, passagens, equipamentos - XPTO, material de conusmo - XPTO, bolsa, etc).</t>
  </si>
  <si>
    <t>Unidade</t>
  </si>
  <si>
    <t xml:space="preserve">Mencionar a unidade de medida da rubrica, ex.: nº de horas, nº de verbas, quantitativo de ensaios, etc.
</t>
  </si>
  <si>
    <t>Quantidade</t>
  </si>
  <si>
    <t xml:space="preserve">Mencionar a quantidade necessária da rubrica.
</t>
  </si>
  <si>
    <t>Valor unitário</t>
  </si>
  <si>
    <t xml:space="preserve">Menionar o valor unitário da rubrica.
</t>
  </si>
  <si>
    <t>Total (R$) (AxB)</t>
  </si>
  <si>
    <t xml:space="preserve">Incluir valor total da rubrica. Deve ser incluído mediante inclusão de fórmula de soma (as colunas de quantidade e valor unitário deverão ser somadas).
</t>
  </si>
  <si>
    <t xml:space="preserve">Mês 1 (R$ ) e segs. </t>
  </si>
  <si>
    <t>Deverão ser informados os valores e o percentual de execução de cada rubrica/atividade/subativdiade/etapa para cada mês correspondente.</t>
  </si>
  <si>
    <t xml:space="preserve">Total </t>
  </si>
  <si>
    <t xml:space="preserve">Indicar somatória dos valores indicados nas respectivas colunas.
</t>
  </si>
  <si>
    <t>MRS LOGÍSTICA S/A</t>
  </si>
  <si>
    <t>Físico</t>
  </si>
  <si>
    <t>Financeiro</t>
  </si>
  <si>
    <t>Horas</t>
  </si>
  <si>
    <t>Referência na aba "Equipe" desta planilha</t>
  </si>
  <si>
    <t>Itens</t>
  </si>
  <si>
    <t>Anexo IV - II.b</t>
  </si>
  <si>
    <t>Referência na aba "Equipe"</t>
  </si>
  <si>
    <t>Físico (%)</t>
  </si>
  <si>
    <t>Financeiro (R$)</t>
  </si>
  <si>
    <t>Art. 10º da Resolução nº 6.021/2023. Parte dos gastos(cerca de 91mil) serão com as viagens da equipe MRS para acompanhamento do projeto e estão descritos no Anexo IV - V.p, o restante para demais despesas que surgirem no decorrer do projeto.</t>
  </si>
  <si>
    <t>Publicação da portaria 9, pela ANTT.</t>
  </si>
  <si>
    <t>Nome</t>
  </si>
  <si>
    <t>Função</t>
  </si>
  <si>
    <t>Titulação</t>
  </si>
  <si>
    <t>Referência</t>
  </si>
  <si>
    <t>R$/h</t>
  </si>
  <si>
    <t>h/mês</t>
  </si>
  <si>
    <t>R$/mês</t>
  </si>
  <si>
    <t>meses</t>
  </si>
  <si>
    <t>Coordenador</t>
  </si>
  <si>
    <t>P8061 - TABELA DE PREÇOS DE CONSULTORIA DNIT - Relatório de Consolidação de Custos de Mão de Obra - mês de referência: julho de 2024</t>
  </si>
  <si>
    <t>Total de horas da equipe no mês</t>
  </si>
  <si>
    <t>ITEM</t>
  </si>
  <si>
    <t>CRONOGRAMA</t>
  </si>
  <si>
    <t>UNIDADE</t>
  </si>
  <si>
    <t>QUANTIDADE (A)</t>
  </si>
  <si>
    <t>CONCESSIONÁRIA:</t>
  </si>
  <si>
    <t>TÍTULO DO PROJETO:</t>
  </si>
  <si>
    <t>1.1</t>
  </si>
  <si>
    <t>1.2</t>
  </si>
  <si>
    <t/>
  </si>
  <si>
    <t>1.1.1.</t>
  </si>
  <si>
    <t>1.3.1. Equipe</t>
  </si>
  <si>
    <t>1.4.1. Equipe</t>
  </si>
  <si>
    <t>1.2.1.</t>
  </si>
  <si>
    <t>1.2.2.</t>
  </si>
  <si>
    <t>1.3</t>
  </si>
  <si>
    <t>1.3.1.</t>
  </si>
  <si>
    <t>1.3.2.</t>
  </si>
  <si>
    <t>1.4</t>
  </si>
  <si>
    <t>1.4.1.</t>
  </si>
  <si>
    <t>3.0</t>
  </si>
  <si>
    <t>4.0</t>
  </si>
  <si>
    <t>Cobertura de custos administrativos MRS</t>
  </si>
  <si>
    <t>Fundo de reserva MRS para despesas não previstas</t>
  </si>
  <si>
    <t>REFERÊNCIA DO CUSTO</t>
  </si>
  <si>
    <t>P8065 - TABELA DE PREÇOS DE CONSULTORIA DNIT - Relatório de Consolidação de Custos de Mão de Obra - mês de referência: julho de 2024</t>
  </si>
  <si>
    <t>P8067 - TABELA DE PREÇOS DE CONSULTORIA DNIT - Relatório de Consolidação de Custos de Mão de Obra - mês de referência: julho de 2024</t>
  </si>
  <si>
    <t>Superior Jr</t>
  </si>
  <si>
    <t>Anexo IV - II.a</t>
  </si>
  <si>
    <t>1.1.2.1.</t>
  </si>
  <si>
    <t>1.1.2.2.</t>
  </si>
  <si>
    <t>1.2.2.1.</t>
  </si>
  <si>
    <t>1.3.2.1.</t>
  </si>
  <si>
    <t>1.2.3. Viagens</t>
  </si>
  <si>
    <t>Média da remuneração (R$/h)</t>
  </si>
  <si>
    <t>Custo da equipe no mês (R$)</t>
  </si>
  <si>
    <t>1.2.2.2.</t>
  </si>
  <si>
    <t>1.2.2.2. Diárias em viagem nacional</t>
  </si>
  <si>
    <t>1.3.2.2.</t>
  </si>
  <si>
    <t>1.3.2. Viagens</t>
  </si>
  <si>
    <t>1.3.2.2. Diárias em viagem nacional</t>
  </si>
  <si>
    <t>Valor total do projeto</t>
  </si>
  <si>
    <t>ELEMENTOS</t>
  </si>
  <si>
    <t>Diagnóstico do Sistema Ferroviário com vistas à Regulamentação da Interoperabilidade</t>
  </si>
  <si>
    <t>Diagnóstico da Rede Ferroviária Brasileira</t>
  </si>
  <si>
    <t>1.1.2</t>
  </si>
  <si>
    <t>Atividade 1.2 - Avaliação dos Sistemas de Via Permanente</t>
  </si>
  <si>
    <t>Atividade 1.3 - Avaliação dos Sistemas de Material Rodante</t>
  </si>
  <si>
    <t>Atividade 1.4 - Avaliação dos Sistemas de Energia</t>
  </si>
  <si>
    <t>1.5</t>
  </si>
  <si>
    <t>Atividade 1.5 - Avaliação dos Sistemas de Sinalização</t>
  </si>
  <si>
    <t>1.4.2.</t>
  </si>
  <si>
    <t>1.4.2.1.</t>
  </si>
  <si>
    <t>1.4.2.2.</t>
  </si>
  <si>
    <t>1.5.1.</t>
  </si>
  <si>
    <t>1.5.2.</t>
  </si>
  <si>
    <t>1.5.2.1.</t>
  </si>
  <si>
    <t>1.5.2.2.</t>
  </si>
  <si>
    <t>1.5.1. Equipe</t>
  </si>
  <si>
    <t>1.5.2. Viagens</t>
  </si>
  <si>
    <t>1.5.2.2. Diárias em viagem nacional</t>
  </si>
  <si>
    <t>1.6</t>
  </si>
  <si>
    <t>1.6.1.</t>
  </si>
  <si>
    <t>1.6.2.</t>
  </si>
  <si>
    <t>1.6.2.1.</t>
  </si>
  <si>
    <t>1.6.2.2.</t>
  </si>
  <si>
    <t>2.0</t>
  </si>
  <si>
    <t>Atividade 1.6 - Avaliação dos Sistemas de Telecomunicações</t>
  </si>
  <si>
    <t>1.6.1. Equipe</t>
  </si>
  <si>
    <t>1.6.2. Viagens</t>
  </si>
  <si>
    <t>1.6.2.2. Diárias em viagem nacional</t>
  </si>
  <si>
    <t>Atividade 1.1 - Planejamento da estratégia de execução  do processo Diagnóstico</t>
  </si>
  <si>
    <t>Taxa de administração do desenvolvimento - TÜV</t>
  </si>
  <si>
    <t>Engenherio Coordenador</t>
  </si>
  <si>
    <t>Engenheiro Suporte Jr.</t>
  </si>
  <si>
    <t>Eng. Pleno</t>
  </si>
  <si>
    <t>Analista Desenvolvimento Sistemas Senior</t>
  </si>
  <si>
    <t>Superior Sr</t>
  </si>
  <si>
    <t>P8009 - TABELA DE PREÇOS DE CONSULTORIA DNIT - Relatório de Consolidação de Custos de Mão de Obra - mês de referência: julho de 2024</t>
  </si>
  <si>
    <t>Administrador Senior</t>
  </si>
  <si>
    <t>P8175 - TABELA DE PREÇOS DE CONSULTORIA DNIT - Relatório de Consolidação de Custos de Mão de Obra - mês de referência: julho de 2024</t>
  </si>
  <si>
    <t>Equipe de execução - Atividade 1.2 - Diagnóstico Via Permanente</t>
  </si>
  <si>
    <t>Engenheiro Civil / Mecânico Senior</t>
  </si>
  <si>
    <t>Engenheiro Mecânico Senior</t>
  </si>
  <si>
    <t>Equipe de execução - Atividade 1.3 - Diagnóstico Material Rodante</t>
  </si>
  <si>
    <t>Engenheiro Eletricista Senior</t>
  </si>
  <si>
    <t>Equipe de execução - Atividade 1.5 - Sinalização</t>
  </si>
  <si>
    <t>Total</t>
  </si>
  <si>
    <t>Custo Total da Equipe</t>
  </si>
  <si>
    <t>Total Geral de Horas das Equipes no mês</t>
  </si>
  <si>
    <t>Média Remuneração</t>
  </si>
  <si>
    <t>Custo da Equipe no mês</t>
  </si>
  <si>
    <t>Total Geral de Horas das Equipes em 12 meses</t>
  </si>
  <si>
    <t>BDI</t>
  </si>
  <si>
    <t>Equipe de execução - Atividade 1.4 - Diagnóstico Energia</t>
  </si>
  <si>
    <t>Equipe de execução - Atividade 1.6 - Telecomunicações</t>
  </si>
  <si>
    <t>P8066 - TABELA DE PREÇOS DE CONSULTORIA DNIT - Relatório de Consolidação de Custos de Mão de Obra - mês de referência: julho de 2024</t>
  </si>
  <si>
    <t>Fisico</t>
  </si>
  <si>
    <t>TOTAL (AxC) COM BDI - VALOR DE FATURAMENTO</t>
  </si>
  <si>
    <t>FINANCEIRO</t>
  </si>
  <si>
    <t>FÍSICO</t>
  </si>
  <si>
    <t>CUSTO UNITÁRIO SEM BDI (R$) ©</t>
  </si>
  <si>
    <t>vide aba "BDI" -  Impostos Incluídos</t>
  </si>
  <si>
    <t>ANTT</t>
  </si>
  <si>
    <t>MRS</t>
  </si>
  <si>
    <t>OPERADORAS</t>
  </si>
  <si>
    <t>TUV</t>
  </si>
  <si>
    <t>COMUNICAÇÕES OPERACIONAIS</t>
  </si>
  <si>
    <t>COMUNICAÇÕES ESTRATÉGICAS E GERENCIAIS</t>
  </si>
  <si>
    <t>-</t>
  </si>
  <si>
    <t>CO</t>
  </si>
  <si>
    <t>CE</t>
  </si>
  <si>
    <t>os responsáveis pelas comunicações Estratégicas e Operacionais serão informados na Reunião de Kick-off</t>
  </si>
  <si>
    <t>NOME</t>
  </si>
  <si>
    <t>e-mail</t>
  </si>
  <si>
    <t>Observação</t>
  </si>
  <si>
    <t>Engenheiro/Especialista em Planejamento Pleno</t>
  </si>
  <si>
    <t>1.2.2.1. Passagem aérea nacional e deslocamentos</t>
  </si>
  <si>
    <t>1.3.2.1. Passagem aérea nacional e deslocamentos</t>
  </si>
  <si>
    <t>1.5.2.1.Passagem aérea nacional e deslocamentos</t>
  </si>
  <si>
    <t>1.6.2.1. Passagem aérea nacional e deslocamentos</t>
  </si>
  <si>
    <t>Equipe de execução - Atividade 1.1 - Planejamento, Gestão e Operação</t>
  </si>
  <si>
    <t xml:space="preserve">vide planilha BDI </t>
  </si>
  <si>
    <t>ANO IV</t>
  </si>
  <si>
    <t>TOTAL ANO IV</t>
  </si>
  <si>
    <t>ANO V</t>
  </si>
  <si>
    <t>TOTAL ANO V</t>
  </si>
  <si>
    <t>TOTAL ANOS 
IV + V</t>
  </si>
  <si>
    <t>LEGENDA</t>
  </si>
  <si>
    <t>Observação:</t>
  </si>
  <si>
    <t>Equipe</t>
  </si>
  <si>
    <t>Reembolsáveis</t>
  </si>
  <si>
    <t>custos reembolsáveis (sem BDI)</t>
  </si>
  <si>
    <t>1.1.2. Viagens</t>
  </si>
  <si>
    <t>1.1.2.1. Passagem aérea nacional e deslocamentos</t>
  </si>
  <si>
    <t>1.1.2.2. Diárias em viagem nacional</t>
  </si>
  <si>
    <t>1.1.3.1 Passagem Aérea Internacional</t>
  </si>
  <si>
    <t>1.1.3.1</t>
  </si>
  <si>
    <t>1.1.3.2</t>
  </si>
  <si>
    <t>1.1.3.2 Diárias em Viagem Internacional</t>
  </si>
  <si>
    <t>Reembolsáveis Nacionais</t>
  </si>
  <si>
    <t>Reembolso Internacional</t>
  </si>
  <si>
    <t>Valor Total TÜV (Custo Equipes+BDI+Reembolsáveis)</t>
  </si>
  <si>
    <r>
      <t xml:space="preserve">O contingente a ser mobilizado foi separado em duas equipes, </t>
    </r>
    <r>
      <rPr>
        <b/>
        <i/>
        <sz val="11"/>
        <color theme="1"/>
        <rFont val="Calibri"/>
        <family val="2"/>
        <scheme val="minor"/>
      </rPr>
      <t>ambas trabalhando para o mesmo objeto</t>
    </r>
    <r>
      <rPr>
        <sz val="11"/>
        <color theme="1"/>
        <rFont val="Calibri"/>
        <family val="2"/>
        <scheme val="minor"/>
      </rPr>
      <t>. No orçamento, a equipe A trabalha por 14 meses e a equipe B, por 12 meses, paralelamente</t>
    </r>
    <r>
      <rPr>
        <sz val="11"/>
        <color theme="1"/>
        <rFont val="Calibri"/>
        <family val="2"/>
        <scheme val="minor"/>
      </rPr>
      <t>.</t>
    </r>
  </si>
  <si>
    <t>Anexo IV</t>
  </si>
  <si>
    <t xml:space="preserve">Anexo IV </t>
  </si>
  <si>
    <t>Produto 1</t>
  </si>
  <si>
    <t>Produto 2</t>
  </si>
  <si>
    <t>Produto 3</t>
  </si>
  <si>
    <t>Produto 4</t>
  </si>
  <si>
    <t>Produto 5</t>
  </si>
  <si>
    <t>6.Evento Intermediário</t>
  </si>
  <si>
    <t>7.Evento Final</t>
  </si>
  <si>
    <t>Total Custo Equipes</t>
  </si>
  <si>
    <t>Despesas Reembolsáveis</t>
  </si>
  <si>
    <t>Total TÜV</t>
  </si>
  <si>
    <t>Produto 8</t>
  </si>
  <si>
    <r>
      <rPr>
        <b/>
        <sz val="14"/>
        <color theme="1"/>
        <rFont val="Calibri"/>
        <family val="2"/>
      </rPr>
      <t>Versão</t>
    </r>
    <r>
      <rPr>
        <sz val="14"/>
        <color theme="1"/>
        <rFont val="Calibri"/>
        <family val="2"/>
      </rPr>
      <t>: 10/04/2026</t>
    </r>
  </si>
  <si>
    <t xml:space="preserve">Relatórios Preliminares de Diagnóstico (meses 3 - 6 - 9)    </t>
  </si>
  <si>
    <t>Relatório de Diagnóstico Consolidado (mês 12)</t>
  </si>
  <si>
    <t>Matriz de Interoperabilidade por Corredor Logístico (mês 12)</t>
  </si>
  <si>
    <t>Relatórios Prelimiinares de Recomendações (meses 3 - 6 - 9)</t>
  </si>
  <si>
    <t>Propostas de Normativos (mês 12)</t>
  </si>
  <si>
    <t>Workshop Intermediário (mês 7)</t>
  </si>
  <si>
    <t>Workshop Final (mês 14)</t>
  </si>
  <si>
    <t>Relatório Técnico Completo (mês 14)</t>
  </si>
  <si>
    <t>parcela</t>
  </si>
  <si>
    <t>3 parcelas</t>
  </si>
  <si>
    <t xml:space="preserve">1.1.1.1 Produto 1 - Relatórios Preliminares de Diagnóstico </t>
  </si>
  <si>
    <t>1.1.1. Produtos</t>
  </si>
  <si>
    <t>Produtos</t>
  </si>
  <si>
    <t>Produto</t>
  </si>
  <si>
    <t xml:space="preserve">Produto 2 - Relatório de Diagnóstico Consolidado </t>
  </si>
  <si>
    <t>4 parcelas</t>
  </si>
  <si>
    <t>~´</t>
  </si>
  <si>
    <t>TOTAL IV+V</t>
  </si>
  <si>
    <t xml:space="preserve">Produto 1 - Relatórios Preliminares de Diagnóstico (meses 3 - 6 - 9 - 12)    </t>
  </si>
  <si>
    <t>Produto 2 - Relatório de Diagnóstico Consolidado (mês 12)</t>
  </si>
  <si>
    <t>Produto 3 - Matriz de Interoperabilidade por Corredor Logístico (mês 12)</t>
  </si>
  <si>
    <t>Produto 4 - Relatórios Prelimiinares de Recomendações (meses 3 - 6 - 9 - 12)</t>
  </si>
  <si>
    <t>Produto 5 -Propostas de Normativos (mês 12)</t>
  </si>
  <si>
    <t>Produto 6 - Workshop Intermediário (mês 7)</t>
  </si>
  <si>
    <t>Produto 7 - Workshop Final (mês 14)</t>
  </si>
  <si>
    <t>Produto 8 - Relatório Técnico Completo (mês 14)</t>
  </si>
  <si>
    <t>%Financeiro</t>
  </si>
  <si>
    <t>Totalização dos Anos Fiscais IV e V</t>
  </si>
  <si>
    <t>Meses em que ocorrem eventos ou entrega de produtos</t>
  </si>
  <si>
    <t>Diárias Viagens Nacionais</t>
  </si>
  <si>
    <t>Passagens Aéreas Nacionais e Desloclamentos</t>
  </si>
  <si>
    <t>Passagens Aéreas Internacionais e Deslocamentos</t>
  </si>
  <si>
    <t>Diárias Viagens Internacionais</t>
  </si>
  <si>
    <t>Total Viagens</t>
  </si>
  <si>
    <t>BNDES</t>
  </si>
  <si>
    <t>STM</t>
  </si>
  <si>
    <t>CRRC</t>
  </si>
  <si>
    <t>CONSÓRCIO GERENCIADOR STMA</t>
  </si>
  <si>
    <t>METRÔ</t>
  </si>
  <si>
    <r>
      <t xml:space="preserve">CE - </t>
    </r>
    <r>
      <rPr>
        <b/>
        <sz val="11"/>
        <color rgb="FFFF0000"/>
        <rFont val="Calibri"/>
        <family val="2"/>
        <scheme val="minor"/>
      </rPr>
      <t>CO</t>
    </r>
  </si>
  <si>
    <t>1.1 Relatório Preliminar de Diagnóstico Primeiro Trimestre</t>
  </si>
  <si>
    <t>1.2 Relatório Preliminar de Diagnóstico Segundo Trimestre</t>
  </si>
  <si>
    <t>1.3 Relatório Preliminar de Diagóstico Terceiro Trimestre</t>
  </si>
  <si>
    <t>1.4 Relatório Preliminar de Diagnóstico Quarto Trimestre</t>
  </si>
  <si>
    <t>2.1 Relatório de Diagnóstico Consolidado</t>
  </si>
  <si>
    <t>3.1 Matriz de Interoperabilidade por Corredor Logístico</t>
  </si>
  <si>
    <t>4.1 Relatório Preliminar de Recomendações Primeiro Trimestre</t>
  </si>
  <si>
    <t>4.2 Relatório Preliminar de Recomendações Segundo Trimestre</t>
  </si>
  <si>
    <t>4.3 Relatório Preliminar de Recomendações Terceiro Trimestre</t>
  </si>
  <si>
    <t>4.4 Relatório Preliminar de Recomendações Quarto Trimestre</t>
  </si>
  <si>
    <t>5.1 Propostas Normativas</t>
  </si>
  <si>
    <t>6.1 Workshop Intermediário - Sétimo Mês</t>
  </si>
  <si>
    <t xml:space="preserve">8.1 Relatório Técnico Completo </t>
  </si>
  <si>
    <t>7.1 Workshop Final 14º mês</t>
  </si>
  <si>
    <t xml:space="preserve"> </t>
  </si>
  <si>
    <t>Total dos Produtos</t>
  </si>
  <si>
    <t>Valor Total TÜV (Custo Produtos+Reembolsáveis)</t>
  </si>
  <si>
    <t>Total Viagens - Valores Reembolsáveis Estimativos</t>
  </si>
  <si>
    <t>CONCESSIONÁRIA: MRS LOGÍSTICA S/A</t>
  </si>
  <si>
    <t>Custos Reembolsáveis - Viagens Nacionais &amp; Internacionais</t>
  </si>
  <si>
    <t>TÍTULO DO PROJETO: Diagnóstico do Sistema Ferroviário com vistas à Regulamentação da Interoperabilidade</t>
  </si>
  <si>
    <t>Passagens Aéreas Nacionais e Deslocamentos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</si>
</sst>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164" formatCode="_-&quot;R$&quot;\ * #,##0.00_-;\-&quot;R$&quot;\ * #,##0.00_-;_-&quot;R$&quot;\ * &quot;-&quot;??_-;_-@"/>
    <numFmt numFmtId="165" formatCode="_-&quot;R$&quot;\ * #,##0.0000000_-;\-&quot;R$&quot;\ * #,##0.0000000_-;_-&quot;R$&quot;\ * &quot;-&quot;??_-;_-@"/>
    <numFmt numFmtId="166" formatCode="0.0000%"/>
    <numFmt numFmtId="167" formatCode="0.0%"/>
    <numFmt numFmtId="168" formatCode="_-&quot;R$&quot;\ * #,##0.0_-;\-&quot;R$&quot;\ * #,##0.0_-;_-&quot;R$&quot;\ * &quot;-&quot;??_-;_-@_-"/>
    <numFmt numFmtId="169" formatCode="_-&quot;R$&quot;\ * #,##0.000_-;\-&quot;R$&quot;\ * #,##0.000_-;_-&quot;R$&quot;\ * &quot;-&quot;??_-;_-@_-"/>
    <numFmt numFmtId="170" formatCode="0.00000"/>
    <numFmt numFmtId="171" formatCode="&quot;R$&quot;\ #,##0.00"/>
  </numFmts>
  <fonts count="3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entury Gothic"/>
      <family val="2"/>
    </font>
    <font>
      <b/>
      <sz val="9"/>
      <color theme="0"/>
      <name val="Century Gothic"/>
      <family val="2"/>
    </font>
    <font>
      <sz val="11"/>
      <name val="Calibri"/>
      <family val="2"/>
    </font>
    <font>
      <b/>
      <sz val="9"/>
      <color theme="1"/>
      <name val="Century Gothic"/>
      <family val="2"/>
    </font>
    <font>
      <sz val="8"/>
      <color theme="1"/>
      <name val="Century Gothic"/>
      <family val="2"/>
    </font>
    <font>
      <b/>
      <sz val="11"/>
      <color theme="0"/>
      <name val="Calibri"/>
      <family val="2"/>
    </font>
    <font>
      <sz val="11"/>
      <color theme="1"/>
      <name val="Calibri"/>
      <family val="2"/>
    </font>
    <font>
      <b/>
      <sz val="11"/>
      <color theme="1"/>
      <name val="Calibri"/>
      <family val="2"/>
    </font>
    <font>
      <sz val="14"/>
      <color theme="1"/>
      <name val="Calibri"/>
      <family val="2"/>
    </font>
    <font>
      <sz val="11"/>
      <color theme="0"/>
      <name val="Calibri"/>
      <family val="2"/>
    </font>
    <font>
      <b/>
      <sz val="14"/>
      <color theme="1"/>
      <name val="Calibri"/>
      <family val="2"/>
    </font>
    <font>
      <sz val="11"/>
      <color theme="1"/>
      <name val="Calibri"/>
      <family val="2"/>
      <scheme val="minor"/>
    </font>
    <font>
      <sz val="11"/>
      <color rgb="FFFF0000"/>
      <name val="Calibri"/>
      <family val="2"/>
    </font>
    <font>
      <b/>
      <sz val="11"/>
      <color rgb="FFFF0000"/>
      <name val="Calibri"/>
      <family val="2"/>
    </font>
    <font>
      <b/>
      <sz val="11"/>
      <color theme="1"/>
      <name val="Calibri"/>
      <family val="2"/>
      <scheme val="minor"/>
    </font>
    <font>
      <b/>
      <sz val="12"/>
      <color theme="1"/>
      <name val="Aptos"/>
      <family val="2"/>
    </font>
    <font>
      <sz val="10"/>
      <name val="Arial"/>
      <family val="2"/>
    </font>
    <font>
      <b/>
      <sz val="11"/>
      <color theme="4"/>
      <name val="Calibri"/>
      <family val="2"/>
      <scheme val="minor"/>
    </font>
    <font>
      <b/>
      <sz val="11"/>
      <color rgb="FFFF0000"/>
      <name val="Calibri"/>
      <family val="2"/>
      <scheme val="minor"/>
    </font>
    <font>
      <b/>
      <sz val="11"/>
      <name val="Calibri"/>
      <family val="2"/>
    </font>
    <font>
      <u/>
      <sz val="12"/>
      <color rgb="FF0071B9"/>
      <name val="Aptos Black"/>
      <family val="2"/>
    </font>
    <font>
      <b/>
      <i/>
      <sz val="11"/>
      <color theme="1"/>
      <name val="Calibri"/>
      <family val="2"/>
      <scheme val="minor"/>
    </font>
    <font>
      <sz val="11"/>
      <color theme="0"/>
      <name val="Calibri"/>
      <family val="2"/>
      <scheme val="minor"/>
    </font>
    <font>
      <sz val="11"/>
      <name val="Calibri"/>
      <family val="2"/>
      <scheme val="minor"/>
    </font>
    <font>
      <b/>
      <sz val="11"/>
      <color theme="0"/>
      <name val="Calibri"/>
      <family val="2"/>
      <scheme val="minor"/>
    </font>
    <font>
      <b/>
      <sz val="10"/>
      <color theme="1"/>
      <name val="Calibri"/>
      <family val="2"/>
      <scheme val="minor"/>
    </font>
  </fonts>
  <fills count="25">
    <fill>
      <patternFill patternType="none"/>
    </fill>
    <fill>
      <patternFill patternType="gray125"/>
    </fill>
    <fill>
      <patternFill patternType="solid">
        <fgColor rgb="FF222A35"/>
        <bgColor rgb="FF222A35"/>
      </patternFill>
    </fill>
    <fill>
      <patternFill patternType="solid">
        <fgColor theme="5"/>
        <bgColor theme="5"/>
      </patternFill>
    </fill>
    <fill>
      <patternFill patternType="solid">
        <fgColor theme="0"/>
        <bgColor rgb="FFD9E2F3"/>
      </patternFill>
    </fill>
    <fill>
      <patternFill patternType="solid">
        <fgColor theme="0"/>
        <bgColor rgb="FFD0CECE"/>
      </patternFill>
    </fill>
    <fill>
      <patternFill patternType="solid">
        <fgColor theme="2" tint="-0.499984740745262"/>
        <bgColor indexed="64"/>
      </patternFill>
    </fill>
    <fill>
      <patternFill patternType="solid">
        <fgColor theme="2" tint="-0.249977111117893"/>
        <bgColor indexed="64"/>
      </patternFill>
    </fill>
    <fill>
      <patternFill patternType="solid">
        <fgColor theme="0"/>
        <bgColor indexed="64"/>
      </patternFill>
    </fill>
    <fill>
      <patternFill patternType="solid">
        <fgColor theme="1" tint="0.14999847407452621"/>
        <bgColor indexed="64"/>
      </patternFill>
    </fill>
    <fill>
      <patternFill patternType="solid">
        <fgColor theme="6"/>
        <bgColor theme="5"/>
      </patternFill>
    </fill>
    <fill>
      <patternFill patternType="solid">
        <fgColor theme="4" tint="0.59999389629810485"/>
        <bgColor indexed="64"/>
      </patternFill>
    </fill>
    <fill>
      <patternFill patternType="solid">
        <fgColor theme="7" tint="0.79998168889431442"/>
        <bgColor indexed="64"/>
      </patternFill>
    </fill>
    <fill>
      <patternFill patternType="solid">
        <fgColor theme="2" tint="-0.249977111117893"/>
        <bgColor rgb="FFD0CECE"/>
      </patternFill>
    </fill>
    <fill>
      <patternFill patternType="solid">
        <fgColor theme="1" tint="0.14999847407452621"/>
        <bgColor rgb="FFD0CECE"/>
      </patternFill>
    </fill>
    <fill>
      <patternFill patternType="solid">
        <fgColor rgb="FFFFFF00"/>
        <bgColor theme="5"/>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rgb="FFD0CECE"/>
      </patternFill>
    </fill>
    <fill>
      <patternFill patternType="solid">
        <fgColor theme="9" tint="0.79998168889431442"/>
        <bgColor indexed="64"/>
      </patternFill>
    </fill>
    <fill>
      <patternFill patternType="solid">
        <fgColor theme="2" tint="-0.34998626667073579"/>
        <bgColor rgb="FFD0CECE"/>
      </patternFill>
    </fill>
    <fill>
      <patternFill patternType="solid">
        <fgColor theme="2" tint="-0.34998626667073579"/>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s>
  <borders count="161">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style="medium">
        <color indexed="64"/>
      </left>
      <right style="medium">
        <color rgb="FF000000"/>
      </right>
      <top style="medium">
        <color indexed="64"/>
      </top>
      <bottom style="thin">
        <color rgb="FF000000"/>
      </bottom>
      <diagonal/>
    </border>
    <border>
      <left style="medium">
        <color rgb="FF000000"/>
      </left>
      <right style="medium">
        <color rgb="FF000000"/>
      </right>
      <top style="medium">
        <color indexed="64"/>
      </top>
      <bottom style="thin">
        <color rgb="FF000000"/>
      </bottom>
      <diagonal/>
    </border>
    <border>
      <left style="medium">
        <color rgb="FF000000"/>
      </left>
      <right/>
      <top style="medium">
        <color indexed="64"/>
      </top>
      <bottom style="thin">
        <color rgb="FF000000"/>
      </bottom>
      <diagonal/>
    </border>
    <border>
      <left style="medium">
        <color indexed="64"/>
      </left>
      <right style="medium">
        <color rgb="FF000000"/>
      </right>
      <top style="thin">
        <color rgb="FF000000"/>
      </top>
      <bottom style="thin">
        <color rgb="FF000000"/>
      </bottom>
      <diagonal/>
    </border>
    <border>
      <left style="medium">
        <color indexed="64"/>
      </left>
      <right style="medium">
        <color rgb="FF000000"/>
      </right>
      <top style="thin">
        <color rgb="FF000000"/>
      </top>
      <bottom style="medium">
        <color indexed="64"/>
      </bottom>
      <diagonal/>
    </border>
    <border>
      <left style="medium">
        <color rgb="FF000000"/>
      </left>
      <right style="medium">
        <color rgb="FF000000"/>
      </right>
      <top style="thin">
        <color rgb="FF000000"/>
      </top>
      <bottom style="medium">
        <color indexed="64"/>
      </bottom>
      <diagonal/>
    </border>
    <border>
      <left style="medium">
        <color rgb="FF000000"/>
      </left>
      <right/>
      <top/>
      <bottom style="medium">
        <color indexed="64"/>
      </bottom>
      <diagonal/>
    </border>
    <border>
      <left style="medium">
        <color indexed="64"/>
      </left>
      <right style="medium">
        <color rgb="FF000000"/>
      </right>
      <top/>
      <bottom style="thin">
        <color rgb="FF000000"/>
      </bottom>
      <diagonal/>
    </border>
    <border>
      <left style="thin">
        <color rgb="FF000000"/>
      </left>
      <right style="thin">
        <color auto="1"/>
      </right>
      <top/>
      <bottom style="thin">
        <color rgb="FF000000"/>
      </bottom>
      <diagonal/>
    </border>
    <border>
      <left style="thin">
        <color auto="1"/>
      </left>
      <right style="thin">
        <color rgb="FF000000"/>
      </right>
      <top/>
      <bottom style="thin">
        <color rgb="FF000000"/>
      </bottom>
      <diagonal/>
    </border>
    <border>
      <left style="medium">
        <color indexed="64"/>
      </left>
      <right/>
      <top/>
      <bottom style="medium">
        <color indexed="64"/>
      </bottom>
      <diagonal/>
    </border>
    <border>
      <left style="medium">
        <color indexed="64"/>
      </left>
      <right style="thin">
        <color rgb="FF000000"/>
      </right>
      <top style="medium">
        <color indexed="64"/>
      </top>
      <bottom style="medium">
        <color indexed="64"/>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thin">
        <color rgb="FF000000"/>
      </bottom>
      <diagonal/>
    </border>
    <border>
      <left style="thin">
        <color rgb="FF000000"/>
      </left>
      <right style="medium">
        <color indexed="64"/>
      </right>
      <top/>
      <bottom/>
      <diagonal/>
    </border>
    <border>
      <left/>
      <right style="medium">
        <color indexed="64"/>
      </right>
      <top style="medium">
        <color indexed="64"/>
      </top>
      <bottom/>
      <diagonal/>
    </border>
    <border>
      <left style="medium">
        <color indexed="64"/>
      </left>
      <right style="thin">
        <color rgb="FF000000"/>
      </right>
      <top/>
      <bottom/>
      <diagonal/>
    </border>
    <border>
      <left/>
      <right/>
      <top style="thin">
        <color indexed="64"/>
      </top>
      <bottom style="thin">
        <color indexed="64"/>
      </bottom>
      <diagonal/>
    </border>
    <border>
      <left style="medium">
        <color indexed="64"/>
      </left>
      <right style="thin">
        <color rgb="FF000000"/>
      </right>
      <top style="medium">
        <color indexed="64"/>
      </top>
      <bottom/>
      <diagonal/>
    </border>
    <border>
      <left style="thick">
        <color rgb="FF000000"/>
      </left>
      <right style="thin">
        <color indexed="64"/>
      </right>
      <top/>
      <bottom style="thin">
        <color rgb="FF000000"/>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rgb="FF000000"/>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rgb="FF000000"/>
      </right>
      <top style="medium">
        <color indexed="64"/>
      </top>
      <bottom style="medium">
        <color indexed="64"/>
      </bottom>
      <diagonal/>
    </border>
    <border>
      <left/>
      <right style="thin">
        <color rgb="FF000000"/>
      </right>
      <top style="medium">
        <color indexed="64"/>
      </top>
      <bottom/>
      <diagonal/>
    </border>
    <border>
      <left/>
      <right/>
      <top/>
      <bottom style="thin">
        <color rgb="FF000000"/>
      </bottom>
      <diagonal/>
    </border>
    <border>
      <left/>
      <right style="medium">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medium">
        <color indexed="64"/>
      </top>
      <bottom style="thin">
        <color rgb="FF000000"/>
      </bottom>
      <diagonal/>
    </border>
    <border>
      <left style="medium">
        <color indexed="64"/>
      </left>
      <right style="thin">
        <color indexed="64"/>
      </right>
      <top style="thin">
        <color indexed="64"/>
      </top>
      <bottom style="thin">
        <color indexed="64"/>
      </bottom>
      <diagonal/>
    </border>
    <border>
      <left style="medium">
        <color rgb="FF000000"/>
      </left>
      <right style="medium">
        <color indexed="64"/>
      </right>
      <top/>
      <bottom style="thin">
        <color rgb="FF000000"/>
      </bottom>
      <diagonal/>
    </border>
    <border>
      <left style="medium">
        <color rgb="FF000000"/>
      </left>
      <right style="medium">
        <color indexed="64"/>
      </right>
      <top style="thin">
        <color rgb="FF000000"/>
      </top>
      <bottom style="thin">
        <color rgb="FF000000"/>
      </bottom>
      <diagonal/>
    </border>
    <border>
      <left style="thin">
        <color rgb="FF000000"/>
      </left>
      <right style="medium">
        <color indexed="64"/>
      </right>
      <top/>
      <bottom style="thin">
        <color rgb="FF000000"/>
      </bottom>
      <diagonal/>
    </border>
    <border>
      <left style="medium">
        <color rgb="FF000000"/>
      </left>
      <right style="medium">
        <color indexed="64"/>
      </right>
      <top/>
      <bottom style="medium">
        <color indexed="64"/>
      </bottom>
      <diagonal/>
    </border>
    <border>
      <left style="medium">
        <color indexed="64"/>
      </left>
      <right/>
      <top style="medium">
        <color indexed="64"/>
      </top>
      <bottom style="thin">
        <color rgb="FF000000"/>
      </bottom>
      <diagonal/>
    </border>
    <border>
      <left style="medium">
        <color rgb="FF0071B9"/>
      </left>
      <right/>
      <top style="medium">
        <color rgb="FF0071B9"/>
      </top>
      <bottom/>
      <diagonal/>
    </border>
    <border>
      <left/>
      <right/>
      <top style="medium">
        <color rgb="FF0071B9"/>
      </top>
      <bottom/>
      <diagonal/>
    </border>
    <border>
      <left/>
      <right style="medium">
        <color rgb="FF0071B9"/>
      </right>
      <top style="medium">
        <color rgb="FF0071B9"/>
      </top>
      <bottom/>
      <diagonal/>
    </border>
    <border>
      <left style="medium">
        <color rgb="FF0071B9"/>
      </left>
      <right/>
      <top/>
      <bottom/>
      <diagonal/>
    </border>
    <border>
      <left/>
      <right style="medium">
        <color rgb="FF0071B9"/>
      </right>
      <top/>
      <bottom/>
      <diagonal/>
    </border>
    <border>
      <left style="medium">
        <color rgb="FF0071B9"/>
      </left>
      <right/>
      <top/>
      <bottom style="medium">
        <color rgb="FF0071B9"/>
      </bottom>
      <diagonal/>
    </border>
    <border>
      <left/>
      <right/>
      <top/>
      <bottom style="medium">
        <color rgb="FF0071B9"/>
      </bottom>
      <diagonal/>
    </border>
    <border>
      <left/>
      <right style="medium">
        <color rgb="FF0071B9"/>
      </right>
      <top/>
      <bottom style="medium">
        <color rgb="FF0071B9"/>
      </bottom>
      <diagonal/>
    </border>
    <border>
      <left style="medium">
        <color indexed="64"/>
      </left>
      <right style="medium">
        <color rgb="FF000000"/>
      </right>
      <top/>
      <bottom/>
      <diagonal/>
    </border>
    <border>
      <left style="medium">
        <color rgb="FF000000"/>
      </left>
      <right style="medium">
        <color rgb="FF000000"/>
      </right>
      <top/>
      <bottom/>
      <diagonal/>
    </border>
    <border>
      <left style="medium">
        <color rgb="FF000000"/>
      </left>
      <right/>
      <top/>
      <bottom/>
      <diagonal/>
    </border>
    <border>
      <left style="medium">
        <color rgb="FF000000"/>
      </left>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thin">
        <color rgb="FF000000"/>
      </right>
      <top style="medium">
        <color indexed="64"/>
      </top>
      <bottom style="thin">
        <color rgb="FF000000"/>
      </bottom>
      <diagonal/>
    </border>
    <border>
      <left/>
      <right style="thin">
        <color rgb="FF000000"/>
      </right>
      <top style="thin">
        <color rgb="FF000000"/>
      </top>
      <bottom style="medium">
        <color indexed="64"/>
      </bottom>
      <diagonal/>
    </border>
    <border>
      <left/>
      <right style="thin">
        <color rgb="FF000000"/>
      </right>
      <top/>
      <bottom/>
      <diagonal/>
    </border>
    <border>
      <left style="medium">
        <color rgb="FF000000"/>
      </left>
      <right style="medium">
        <color rgb="FF000000"/>
      </right>
      <top style="thin">
        <color rgb="FF000000"/>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medium">
        <color indexed="64"/>
      </bottom>
      <diagonal/>
    </border>
    <border>
      <left/>
      <right style="thin">
        <color rgb="FF000000"/>
      </right>
      <top/>
      <bottom style="medium">
        <color indexed="64"/>
      </bottom>
      <diagonal/>
    </border>
    <border>
      <left style="thin">
        <color rgb="FF000000"/>
      </left>
      <right style="medium">
        <color indexed="64"/>
      </right>
      <top style="medium">
        <color indexed="64"/>
      </top>
      <bottom/>
      <diagonal/>
    </border>
    <border>
      <left style="thin">
        <color rgb="FF000000"/>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000000"/>
      </right>
      <top style="thin">
        <color rgb="FF000000"/>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style="medium">
        <color rgb="FF000000"/>
      </right>
      <top style="thin">
        <color rgb="FF000000"/>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rgb="FF000000"/>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rgb="FF000000"/>
      </left>
      <right/>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right style="medium">
        <color rgb="FF000000"/>
      </right>
      <top style="medium">
        <color indexed="64"/>
      </top>
      <bottom/>
      <diagonal/>
    </border>
    <border>
      <left/>
      <right/>
      <top style="thin">
        <color indexed="64"/>
      </top>
      <bottom/>
      <diagonal/>
    </border>
    <border>
      <left style="thin">
        <color rgb="FF000000"/>
      </left>
      <right style="thin">
        <color rgb="FF000000"/>
      </right>
      <top style="medium">
        <color indexed="64"/>
      </top>
      <bottom/>
      <diagonal/>
    </border>
    <border>
      <left/>
      <right style="thin">
        <color indexed="64"/>
      </right>
      <top style="medium">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style="medium">
        <color rgb="FF000000"/>
      </right>
      <top style="medium">
        <color indexed="64"/>
      </top>
      <bottom style="medium">
        <color indexed="64"/>
      </bottom>
      <diagonal/>
    </border>
    <border>
      <left/>
      <right style="medium">
        <color rgb="FF000000"/>
      </right>
      <top/>
      <bottom style="thin">
        <color rgb="FF000000"/>
      </bottom>
      <diagonal/>
    </border>
    <border>
      <left style="medium">
        <color indexed="64"/>
      </left>
      <right style="medium">
        <color indexed="64"/>
      </right>
      <top style="thin">
        <color rgb="FF000000"/>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5">
    <xf numFmtId="0" fontId="0" fillId="0" borderId="0"/>
    <xf numFmtId="44" fontId="15" fillId="0" borderId="0" applyFont="0" applyFill="0" applyBorder="0" applyAlignment="0" applyProtection="0"/>
    <xf numFmtId="9" fontId="15" fillId="0" borderId="0" applyFont="0" applyFill="0" applyBorder="0" applyAlignment="0" applyProtection="0"/>
    <xf numFmtId="0" fontId="20" fillId="0" borderId="4"/>
    <xf numFmtId="9" fontId="20" fillId="0" borderId="4" applyFont="0" applyFill="0" applyBorder="0" applyAlignment="0" applyProtection="0"/>
  </cellStyleXfs>
  <cellXfs count="864">
    <xf numFmtId="0" fontId="0" fillId="0" borderId="0" xfId="0"/>
    <xf numFmtId="0" fontId="4" fillId="0" borderId="0" xfId="0" applyFont="1" applyAlignment="1">
      <alignment vertical="center"/>
    </xf>
    <xf numFmtId="0" fontId="7" fillId="0" borderId="0" xfId="0" applyFont="1" applyAlignment="1">
      <alignment vertical="center"/>
    </xf>
    <xf numFmtId="0" fontId="8" fillId="3" borderId="4" xfId="0" applyFont="1" applyFill="1" applyBorder="1" applyAlignment="1">
      <alignment vertical="center"/>
    </xf>
    <xf numFmtId="0" fontId="8" fillId="0" borderId="0" xfId="0" applyFont="1" applyAlignment="1">
      <alignment vertical="center"/>
    </xf>
    <xf numFmtId="0" fontId="4" fillId="3" borderId="4" xfId="0" applyFont="1" applyFill="1" applyBorder="1" applyAlignment="1">
      <alignment vertical="center"/>
    </xf>
    <xf numFmtId="0" fontId="10" fillId="0" borderId="7" xfId="0" applyFont="1" applyBorder="1"/>
    <xf numFmtId="4" fontId="10" fillId="0" borderId="5" xfId="0" applyNumberFormat="1" applyFont="1" applyBorder="1"/>
    <xf numFmtId="4" fontId="10" fillId="0" borderId="8" xfId="0" applyNumberFormat="1" applyFont="1" applyBorder="1"/>
    <xf numFmtId="4" fontId="10" fillId="0" borderId="9" xfId="0" applyNumberFormat="1" applyFont="1" applyBorder="1"/>
    <xf numFmtId="4" fontId="10" fillId="0" borderId="0" xfId="0" applyNumberFormat="1" applyFont="1"/>
    <xf numFmtId="4" fontId="10" fillId="0" borderId="7" xfId="0" applyNumberFormat="1" applyFont="1" applyBorder="1"/>
    <xf numFmtId="9" fontId="10" fillId="0" borderId="9" xfId="0" applyNumberFormat="1" applyFont="1" applyBorder="1"/>
    <xf numFmtId="3" fontId="10" fillId="0" borderId="0" xfId="0" applyNumberFormat="1" applyFont="1"/>
    <xf numFmtId="0" fontId="10" fillId="0" borderId="0" xfId="0" applyFont="1" applyAlignment="1">
      <alignment horizontal="right"/>
    </xf>
    <xf numFmtId="9" fontId="10" fillId="0" borderId="0" xfId="0" applyNumberFormat="1" applyFont="1"/>
    <xf numFmtId="164" fontId="10" fillId="0" borderId="0" xfId="0" applyNumberFormat="1" applyFont="1"/>
    <xf numFmtId="10" fontId="10" fillId="0" borderId="0" xfId="0" applyNumberFormat="1" applyFont="1"/>
    <xf numFmtId="0" fontId="13" fillId="3" borderId="15" xfId="0" applyFont="1" applyFill="1" applyBorder="1"/>
    <xf numFmtId="0" fontId="13" fillId="3" borderId="16" xfId="0" applyFont="1" applyFill="1" applyBorder="1"/>
    <xf numFmtId="0" fontId="10" fillId="0" borderId="9" xfId="0" applyFont="1" applyBorder="1"/>
    <xf numFmtId="2" fontId="10" fillId="0" borderId="9" xfId="0" applyNumberFormat="1" applyFont="1" applyBorder="1"/>
    <xf numFmtId="2" fontId="10" fillId="0" borderId="0" xfId="0" applyNumberFormat="1" applyFont="1"/>
    <xf numFmtId="0" fontId="3" fillId="0" borderId="0" xfId="0" applyFont="1"/>
    <xf numFmtId="0" fontId="10" fillId="0" borderId="10" xfId="0" applyFont="1" applyBorder="1"/>
    <xf numFmtId="3" fontId="10" fillId="0" borderId="10" xfId="0" applyNumberFormat="1" applyFont="1" applyBorder="1"/>
    <xf numFmtId="4" fontId="10" fillId="0" borderId="10" xfId="0" applyNumberFormat="1" applyFont="1" applyBorder="1"/>
    <xf numFmtId="44" fontId="10" fillId="0" borderId="5" xfId="1" applyFont="1" applyBorder="1"/>
    <xf numFmtId="44" fontId="10" fillId="0" borderId="10" xfId="1" applyFont="1" applyBorder="1"/>
    <xf numFmtId="0" fontId="10" fillId="5" borderId="7" xfId="0" applyFont="1" applyFill="1" applyBorder="1"/>
    <xf numFmtId="9" fontId="10" fillId="5" borderId="9" xfId="0" applyNumberFormat="1" applyFont="1" applyFill="1" applyBorder="1"/>
    <xf numFmtId="0" fontId="9" fillId="6" borderId="7" xfId="0" applyFont="1" applyFill="1" applyBorder="1"/>
    <xf numFmtId="0" fontId="13" fillId="6" borderId="7" xfId="0" applyFont="1" applyFill="1" applyBorder="1"/>
    <xf numFmtId="0" fontId="10" fillId="7" borderId="7" xfId="0" applyFont="1" applyFill="1" applyBorder="1"/>
    <xf numFmtId="0" fontId="0" fillId="8" borderId="0" xfId="0" applyFill="1"/>
    <xf numFmtId="9" fontId="10" fillId="4" borderId="9" xfId="0" applyNumberFormat="1" applyFont="1" applyFill="1" applyBorder="1"/>
    <xf numFmtId="0" fontId="9" fillId="9" borderId="17" xfId="0" applyFont="1" applyFill="1" applyBorder="1" applyAlignment="1">
      <alignment horizontal="left"/>
    </xf>
    <xf numFmtId="0" fontId="9" fillId="9" borderId="18" xfId="0" applyFont="1" applyFill="1" applyBorder="1"/>
    <xf numFmtId="0" fontId="13" fillId="9" borderId="18" xfId="0" applyFont="1" applyFill="1" applyBorder="1"/>
    <xf numFmtId="0" fontId="13" fillId="9" borderId="19" xfId="0" applyFont="1" applyFill="1" applyBorder="1" applyAlignment="1">
      <alignment horizontal="center" vertical="center"/>
    </xf>
    <xf numFmtId="0" fontId="13" fillId="9" borderId="19" xfId="0" applyFont="1" applyFill="1" applyBorder="1"/>
    <xf numFmtId="0" fontId="10" fillId="0" borderId="20" xfId="0" applyFont="1" applyBorder="1"/>
    <xf numFmtId="0" fontId="9" fillId="6" borderId="20" xfId="0" applyFont="1" applyFill="1" applyBorder="1"/>
    <xf numFmtId="0" fontId="10" fillId="7" borderId="20" xfId="0" applyFont="1" applyFill="1" applyBorder="1"/>
    <xf numFmtId="0" fontId="10" fillId="7" borderId="10" xfId="0" applyFont="1" applyFill="1" applyBorder="1"/>
    <xf numFmtId="3" fontId="10" fillId="7" borderId="10" xfId="0" applyNumberFormat="1" applyFont="1" applyFill="1" applyBorder="1"/>
    <xf numFmtId="0" fontId="10" fillId="0" borderId="21" xfId="0" applyFont="1" applyBorder="1"/>
    <xf numFmtId="4" fontId="10" fillId="0" borderId="22" xfId="0" applyNumberFormat="1" applyFont="1" applyBorder="1"/>
    <xf numFmtId="0" fontId="10" fillId="0" borderId="22" xfId="0" applyFont="1" applyBorder="1"/>
    <xf numFmtId="4" fontId="10" fillId="0" borderId="23" xfId="0" applyNumberFormat="1" applyFont="1" applyBorder="1"/>
    <xf numFmtId="3" fontId="10" fillId="0" borderId="23" xfId="0" applyNumberFormat="1" applyFont="1" applyBorder="1"/>
    <xf numFmtId="10" fontId="10" fillId="0" borderId="23" xfId="0" applyNumberFormat="1" applyFont="1" applyBorder="1"/>
    <xf numFmtId="44" fontId="10" fillId="0" borderId="23" xfId="1" applyFont="1" applyBorder="1"/>
    <xf numFmtId="0" fontId="9" fillId="3" borderId="13" xfId="0" applyFont="1" applyFill="1" applyBorder="1" applyAlignment="1">
      <alignment vertical="center" wrapText="1"/>
    </xf>
    <xf numFmtId="0" fontId="9" fillId="3" borderId="13" xfId="0" applyFont="1" applyFill="1" applyBorder="1" applyAlignment="1">
      <alignment horizontal="center" vertical="center" wrapText="1"/>
    </xf>
    <xf numFmtId="0" fontId="10" fillId="0" borderId="24" xfId="0" applyFont="1" applyBorder="1"/>
    <xf numFmtId="0" fontId="10" fillId="0" borderId="10" xfId="0" applyFont="1" applyBorder="1" applyAlignment="1">
      <alignment horizontal="center" vertical="center"/>
    </xf>
    <xf numFmtId="4" fontId="10" fillId="0" borderId="25" xfId="0" applyNumberFormat="1" applyFont="1" applyBorder="1"/>
    <xf numFmtId="4" fontId="10" fillId="0" borderId="26" xfId="0" applyNumberFormat="1" applyFont="1" applyBorder="1"/>
    <xf numFmtId="0" fontId="9" fillId="3" borderId="12" xfId="0" applyFont="1" applyFill="1" applyBorder="1" applyAlignment="1">
      <alignment horizontal="center" vertical="center" wrapText="1"/>
    </xf>
    <xf numFmtId="9" fontId="13" fillId="9" borderId="19" xfId="2" applyFont="1" applyFill="1" applyBorder="1"/>
    <xf numFmtId="9" fontId="13" fillId="6" borderId="10" xfId="0" applyNumberFormat="1" applyFont="1" applyFill="1" applyBorder="1"/>
    <xf numFmtId="9" fontId="10" fillId="7" borderId="10" xfId="0" applyNumberFormat="1" applyFont="1" applyFill="1" applyBorder="1"/>
    <xf numFmtId="44" fontId="10" fillId="0" borderId="29" xfId="1" applyFont="1" applyBorder="1"/>
    <xf numFmtId="9" fontId="10" fillId="0" borderId="32" xfId="0" applyNumberFormat="1" applyFont="1" applyBorder="1"/>
    <xf numFmtId="4" fontId="10" fillId="0" borderId="32" xfId="0" applyNumberFormat="1" applyFont="1" applyBorder="1"/>
    <xf numFmtId="4" fontId="10" fillId="0" borderId="29" xfId="0" applyNumberFormat="1" applyFont="1" applyBorder="1"/>
    <xf numFmtId="4" fontId="0" fillId="0" borderId="0" xfId="0" applyNumberFormat="1"/>
    <xf numFmtId="0" fontId="10" fillId="0" borderId="0" xfId="0" applyFont="1" applyAlignment="1">
      <alignment vertical="top" wrapText="1"/>
    </xf>
    <xf numFmtId="0" fontId="13" fillId="3" borderId="35" xfId="0" applyFont="1" applyFill="1" applyBorder="1" applyAlignment="1">
      <alignment vertical="center"/>
    </xf>
    <xf numFmtId="0" fontId="13" fillId="3" borderId="33" xfId="0" applyFont="1" applyFill="1" applyBorder="1"/>
    <xf numFmtId="0" fontId="10" fillId="0" borderId="30" xfId="0" applyFont="1" applyBorder="1"/>
    <xf numFmtId="3" fontId="10" fillId="0" borderId="31" xfId="0" applyNumberFormat="1" applyFont="1" applyBorder="1"/>
    <xf numFmtId="0" fontId="0" fillId="0" borderId="4" xfId="0" applyBorder="1"/>
    <xf numFmtId="0" fontId="0" fillId="0" borderId="36" xfId="0" applyBorder="1"/>
    <xf numFmtId="0" fontId="10" fillId="0" borderId="4" xfId="0" applyFont="1" applyBorder="1"/>
    <xf numFmtId="0" fontId="0" fillId="0" borderId="0" xfId="0" applyAlignment="1">
      <alignment horizontal="center"/>
    </xf>
    <xf numFmtId="4" fontId="10" fillId="0" borderId="38" xfId="0" applyNumberFormat="1" applyFont="1" applyBorder="1"/>
    <xf numFmtId="17" fontId="9" fillId="10" borderId="28" xfId="0" applyNumberFormat="1" applyFont="1" applyFill="1" applyBorder="1" applyAlignment="1">
      <alignment horizontal="center" vertical="center"/>
    </xf>
    <xf numFmtId="44" fontId="0" fillId="0" borderId="0" xfId="0" applyNumberFormat="1"/>
    <xf numFmtId="9" fontId="10" fillId="5" borderId="32" xfId="0" applyNumberFormat="1" applyFont="1" applyFill="1" applyBorder="1"/>
    <xf numFmtId="10" fontId="16" fillId="0" borderId="23" xfId="0" applyNumberFormat="1" applyFont="1" applyBorder="1"/>
    <xf numFmtId="0" fontId="9" fillId="6" borderId="20" xfId="0" applyFont="1" applyFill="1" applyBorder="1" applyAlignment="1">
      <alignment vertical="center" wrapText="1"/>
    </xf>
    <xf numFmtId="0" fontId="9" fillId="6" borderId="7" xfId="0" applyFont="1" applyFill="1" applyBorder="1" applyAlignment="1">
      <alignment vertical="center" wrapText="1"/>
    </xf>
    <xf numFmtId="0" fontId="13" fillId="6" borderId="7" xfId="0" applyFont="1" applyFill="1" applyBorder="1" applyAlignment="1">
      <alignment vertical="center" wrapText="1"/>
    </xf>
    <xf numFmtId="0" fontId="0" fillId="0" borderId="0" xfId="0" applyAlignment="1">
      <alignment vertical="center" wrapText="1"/>
    </xf>
    <xf numFmtId="0" fontId="17" fillId="9" borderId="18" xfId="0" applyFont="1" applyFill="1" applyBorder="1"/>
    <xf numFmtId="0" fontId="11" fillId="0" borderId="4" xfId="0" applyFont="1" applyBorder="1"/>
    <xf numFmtId="0" fontId="13" fillId="3" borderId="33" xfId="0" applyFont="1" applyFill="1" applyBorder="1" applyAlignment="1">
      <alignment horizontal="center"/>
    </xf>
    <xf numFmtId="0" fontId="0" fillId="0" borderId="43" xfId="0" applyBorder="1"/>
    <xf numFmtId="2" fontId="10" fillId="0" borderId="4" xfId="0" applyNumberFormat="1" applyFont="1" applyBorder="1"/>
    <xf numFmtId="4" fontId="10" fillId="0" borderId="4" xfId="0" applyNumberFormat="1" applyFont="1" applyBorder="1"/>
    <xf numFmtId="4" fontId="10" fillId="0" borderId="46" xfId="0" applyNumberFormat="1" applyFont="1" applyBorder="1"/>
    <xf numFmtId="0" fontId="18" fillId="0" borderId="4" xfId="0" applyFont="1" applyBorder="1"/>
    <xf numFmtId="3" fontId="18" fillId="0" borderId="4" xfId="0" applyNumberFormat="1" applyFont="1" applyBorder="1"/>
    <xf numFmtId="0" fontId="0" fillId="0" borderId="46" xfId="0" applyBorder="1"/>
    <xf numFmtId="4" fontId="18" fillId="0" borderId="4" xfId="0" applyNumberFormat="1" applyFont="1" applyBorder="1"/>
    <xf numFmtId="8" fontId="18" fillId="0" borderId="4" xfId="0" applyNumberFormat="1" applyFont="1" applyBorder="1"/>
    <xf numFmtId="0" fontId="0" fillId="0" borderId="27" xfId="0" applyBorder="1"/>
    <xf numFmtId="0" fontId="0" fillId="0" borderId="47" xfId="0" applyBorder="1"/>
    <xf numFmtId="0" fontId="11" fillId="0" borderId="47" xfId="0" applyFont="1" applyBorder="1"/>
    <xf numFmtId="8" fontId="18" fillId="0" borderId="48" xfId="0" applyNumberFormat="1" applyFont="1" applyBorder="1"/>
    <xf numFmtId="0" fontId="0" fillId="0" borderId="44" xfId="0" applyBorder="1"/>
    <xf numFmtId="0" fontId="0" fillId="0" borderId="45" xfId="0" applyBorder="1"/>
    <xf numFmtId="0" fontId="11" fillId="0" borderId="45" xfId="0" applyFont="1" applyBorder="1"/>
    <xf numFmtId="3" fontId="18" fillId="0" borderId="45" xfId="0" applyNumberFormat="1" applyFont="1" applyBorder="1"/>
    <xf numFmtId="0" fontId="0" fillId="0" borderId="34" xfId="0" applyBorder="1"/>
    <xf numFmtId="8" fontId="0" fillId="0" borderId="46" xfId="0" applyNumberFormat="1" applyBorder="1"/>
    <xf numFmtId="8" fontId="18" fillId="0" borderId="46" xfId="0" applyNumberFormat="1" applyFont="1" applyBorder="1"/>
    <xf numFmtId="0" fontId="16" fillId="9" borderId="19" xfId="0" applyFont="1" applyFill="1" applyBorder="1"/>
    <xf numFmtId="44" fontId="10" fillId="7" borderId="10" xfId="0" applyNumberFormat="1" applyFont="1" applyFill="1" applyBorder="1"/>
    <xf numFmtId="44" fontId="13" fillId="6" borderId="10" xfId="0" applyNumberFormat="1" applyFont="1" applyFill="1" applyBorder="1" applyAlignment="1">
      <alignment vertical="center" wrapText="1"/>
    </xf>
    <xf numFmtId="4" fontId="19" fillId="0" borderId="0" xfId="0" applyNumberFormat="1" applyFont="1"/>
    <xf numFmtId="165" fontId="10" fillId="0" borderId="0" xfId="0" applyNumberFormat="1" applyFont="1"/>
    <xf numFmtId="44" fontId="10" fillId="0" borderId="10" xfId="1" applyFont="1" applyFill="1" applyBorder="1"/>
    <xf numFmtId="166" fontId="0" fillId="0" borderId="0" xfId="2" applyNumberFormat="1" applyFont="1"/>
    <xf numFmtId="0" fontId="10" fillId="11" borderId="20" xfId="0" applyFont="1" applyFill="1" applyBorder="1"/>
    <xf numFmtId="0" fontId="10" fillId="11" borderId="7" xfId="0" applyFont="1" applyFill="1" applyBorder="1"/>
    <xf numFmtId="44" fontId="10" fillId="11" borderId="10" xfId="1" applyFont="1" applyFill="1" applyBorder="1"/>
    <xf numFmtId="0" fontId="10" fillId="12" borderId="20" xfId="0" applyFont="1" applyFill="1" applyBorder="1"/>
    <xf numFmtId="0" fontId="10" fillId="12" borderId="7" xfId="0" applyFont="1" applyFill="1" applyBorder="1"/>
    <xf numFmtId="44" fontId="10" fillId="12" borderId="10" xfId="1" applyFont="1" applyFill="1" applyBorder="1"/>
    <xf numFmtId="3" fontId="10" fillId="12" borderId="7" xfId="0" applyNumberFormat="1" applyFont="1" applyFill="1" applyBorder="1"/>
    <xf numFmtId="0" fontId="9" fillId="9" borderId="24" xfId="0" applyFont="1" applyFill="1" applyBorder="1" applyAlignment="1">
      <alignment horizontal="left"/>
    </xf>
    <xf numFmtId="0" fontId="9" fillId="9" borderId="6" xfId="0" applyFont="1" applyFill="1" applyBorder="1"/>
    <xf numFmtId="0" fontId="13" fillId="9" borderId="6" xfId="0" applyFont="1" applyFill="1" applyBorder="1"/>
    <xf numFmtId="0" fontId="13" fillId="9" borderId="10" xfId="0" applyFont="1" applyFill="1" applyBorder="1" applyAlignment="1">
      <alignment horizontal="center" vertical="center"/>
    </xf>
    <xf numFmtId="0" fontId="13" fillId="9" borderId="10" xfId="0" applyFont="1" applyFill="1" applyBorder="1"/>
    <xf numFmtId="9" fontId="13" fillId="9" borderId="10" xfId="2" applyFont="1" applyFill="1" applyBorder="1"/>
    <xf numFmtId="3" fontId="13" fillId="9" borderId="10" xfId="0" applyNumberFormat="1" applyFont="1" applyFill="1" applyBorder="1"/>
    <xf numFmtId="9" fontId="13" fillId="6" borderId="7" xfId="2" applyFont="1" applyFill="1" applyBorder="1" applyAlignment="1">
      <alignment vertical="center" wrapText="1"/>
    </xf>
    <xf numFmtId="9" fontId="10" fillId="7" borderId="7" xfId="2" applyFont="1" applyFill="1" applyBorder="1"/>
    <xf numFmtId="9" fontId="10" fillId="7" borderId="10" xfId="2" applyFont="1" applyFill="1" applyBorder="1"/>
    <xf numFmtId="10" fontId="10" fillId="7" borderId="10" xfId="2" applyNumberFormat="1" applyFont="1" applyFill="1" applyBorder="1"/>
    <xf numFmtId="10" fontId="13" fillId="6" borderId="7" xfId="0" applyNumberFormat="1" applyFont="1" applyFill="1" applyBorder="1"/>
    <xf numFmtId="10" fontId="13" fillId="9" borderId="19" xfId="0" applyNumberFormat="1" applyFont="1" applyFill="1" applyBorder="1"/>
    <xf numFmtId="9" fontId="10" fillId="7" borderId="32" xfId="0" applyNumberFormat="1" applyFont="1" applyFill="1" applyBorder="1"/>
    <xf numFmtId="9" fontId="10" fillId="13" borderId="30" xfId="0" applyNumberFormat="1" applyFont="1" applyFill="1" applyBorder="1"/>
    <xf numFmtId="44" fontId="10" fillId="7" borderId="10" xfId="1" applyFont="1" applyFill="1" applyBorder="1"/>
    <xf numFmtId="9" fontId="10" fillId="14" borderId="37" xfId="0" applyNumberFormat="1" applyFont="1" applyFill="1" applyBorder="1"/>
    <xf numFmtId="9" fontId="11" fillId="14" borderId="37" xfId="0" applyNumberFormat="1" applyFont="1" applyFill="1" applyBorder="1"/>
    <xf numFmtId="44" fontId="11" fillId="0" borderId="23" xfId="1" applyFont="1" applyBorder="1"/>
    <xf numFmtId="0" fontId="0" fillId="0" borderId="50" xfId="0" applyBorder="1"/>
    <xf numFmtId="0" fontId="0" fillId="0" borderId="50" xfId="0" applyBorder="1" applyAlignment="1">
      <alignment horizontal="center"/>
    </xf>
    <xf numFmtId="0" fontId="18" fillId="0" borderId="50" xfId="0" applyFont="1" applyBorder="1" applyAlignment="1">
      <alignment horizontal="center"/>
    </xf>
    <xf numFmtId="0" fontId="3" fillId="0" borderId="50" xfId="0" applyFont="1" applyBorder="1" applyAlignment="1">
      <alignment horizontal="center"/>
    </xf>
    <xf numFmtId="0" fontId="18" fillId="0" borderId="0" xfId="0" applyFont="1" applyAlignment="1">
      <alignment horizontal="center"/>
    </xf>
    <xf numFmtId="0" fontId="18" fillId="0" borderId="50" xfId="0" applyFont="1" applyBorder="1" applyAlignment="1">
      <alignment horizontal="center" vertical="center"/>
    </xf>
    <xf numFmtId="0" fontId="21" fillId="0" borderId="50" xfId="0" applyFont="1" applyBorder="1" applyAlignment="1">
      <alignment horizontal="center" vertical="center"/>
    </xf>
    <xf numFmtId="0" fontId="22" fillId="0" borderId="50" xfId="0" applyFont="1" applyBorder="1" applyAlignment="1">
      <alignment horizontal="center" vertical="center"/>
    </xf>
    <xf numFmtId="0" fontId="18" fillId="0" borderId="0" xfId="0" applyFont="1"/>
    <xf numFmtId="0" fontId="22" fillId="0" borderId="0" xfId="0" applyFont="1"/>
    <xf numFmtId="0" fontId="21" fillId="0" borderId="0" xfId="0" applyFont="1"/>
    <xf numFmtId="44" fontId="10" fillId="0" borderId="32" xfId="1" applyFont="1" applyBorder="1"/>
    <xf numFmtId="10" fontId="13" fillId="6" borderId="14" xfId="0" applyNumberFormat="1" applyFont="1" applyFill="1" applyBorder="1"/>
    <xf numFmtId="9" fontId="10" fillId="4" borderId="11" xfId="0" applyNumberFormat="1" applyFont="1" applyFill="1" applyBorder="1"/>
    <xf numFmtId="44" fontId="10" fillId="0" borderId="8" xfId="1" applyFont="1" applyBorder="1"/>
    <xf numFmtId="9" fontId="10" fillId="5" borderId="11" xfId="0" applyNumberFormat="1" applyFont="1" applyFill="1" applyBorder="1"/>
    <xf numFmtId="9" fontId="10" fillId="0" borderId="11" xfId="0" applyNumberFormat="1" applyFont="1" applyBorder="1"/>
    <xf numFmtId="9" fontId="10" fillId="13" borderId="58" xfId="0" applyNumberFormat="1" applyFont="1" applyFill="1" applyBorder="1"/>
    <xf numFmtId="9" fontId="10" fillId="14" borderId="44" xfId="0" applyNumberFormat="1" applyFont="1" applyFill="1" applyBorder="1"/>
    <xf numFmtId="9" fontId="11" fillId="14" borderId="44" xfId="0" applyNumberFormat="1" applyFont="1" applyFill="1" applyBorder="1"/>
    <xf numFmtId="9" fontId="13" fillId="6" borderId="60" xfId="2" applyFont="1" applyFill="1" applyBorder="1" applyAlignment="1">
      <alignment vertical="center" wrapText="1"/>
    </xf>
    <xf numFmtId="44" fontId="10" fillId="11" borderId="61" xfId="1" applyFont="1" applyFill="1" applyBorder="1"/>
    <xf numFmtId="9" fontId="10" fillId="7" borderId="61" xfId="0" applyNumberFormat="1" applyFont="1" applyFill="1" applyBorder="1"/>
    <xf numFmtId="44" fontId="10" fillId="12" borderId="61" xfId="1" applyFont="1" applyFill="1" applyBorder="1"/>
    <xf numFmtId="44" fontId="10" fillId="0" borderId="61" xfId="1" applyFont="1" applyBorder="1"/>
    <xf numFmtId="9" fontId="10" fillId="0" borderId="61" xfId="0" applyNumberFormat="1" applyFont="1" applyBorder="1"/>
    <xf numFmtId="4" fontId="10" fillId="0" borderId="61" xfId="0" applyNumberFormat="1" applyFont="1" applyBorder="1"/>
    <xf numFmtId="10" fontId="13" fillId="6" borderId="60" xfId="0" applyNumberFormat="1" applyFont="1" applyFill="1" applyBorder="1"/>
    <xf numFmtId="9" fontId="10" fillId="4" borderId="60" xfId="0" applyNumberFormat="1" applyFont="1" applyFill="1" applyBorder="1"/>
    <xf numFmtId="9" fontId="10" fillId="5" borderId="60" xfId="0" applyNumberFormat="1" applyFont="1" applyFill="1" applyBorder="1"/>
    <xf numFmtId="9" fontId="10" fillId="0" borderId="60" xfId="0" applyNumberFormat="1" applyFont="1" applyBorder="1"/>
    <xf numFmtId="9" fontId="10" fillId="13" borderId="60" xfId="0" applyNumberFormat="1" applyFont="1" applyFill="1" applyBorder="1"/>
    <xf numFmtId="9" fontId="10" fillId="5" borderId="61" xfId="0" applyNumberFormat="1" applyFont="1" applyFill="1" applyBorder="1"/>
    <xf numFmtId="9" fontId="10" fillId="7" borderId="61" xfId="2" applyFont="1" applyFill="1" applyBorder="1"/>
    <xf numFmtId="9" fontId="10" fillId="14" borderId="62" xfId="0" applyNumberFormat="1" applyFont="1" applyFill="1" applyBorder="1"/>
    <xf numFmtId="44" fontId="10" fillId="0" borderId="63" xfId="1" applyFont="1" applyBorder="1"/>
    <xf numFmtId="9" fontId="11" fillId="14" borderId="62" xfId="0" applyNumberFormat="1" applyFont="1" applyFill="1" applyBorder="1"/>
    <xf numFmtId="9" fontId="13" fillId="9" borderId="59" xfId="2" applyFont="1" applyFill="1" applyBorder="1"/>
    <xf numFmtId="44" fontId="11" fillId="0" borderId="63" xfId="1" applyFont="1" applyBorder="1"/>
    <xf numFmtId="17" fontId="9" fillId="10" borderId="65" xfId="0" applyNumberFormat="1" applyFont="1" applyFill="1" applyBorder="1" applyAlignment="1">
      <alignment horizontal="center" vertical="center"/>
    </xf>
    <xf numFmtId="44" fontId="10" fillId="0" borderId="67" xfId="1" applyFont="1" applyBorder="1"/>
    <xf numFmtId="9" fontId="13" fillId="6" borderId="68" xfId="2" applyFont="1" applyFill="1" applyBorder="1" applyAlignment="1">
      <alignment vertical="center" wrapText="1"/>
    </xf>
    <xf numFmtId="44" fontId="10" fillId="11" borderId="67" xfId="1" applyFont="1" applyFill="1" applyBorder="1"/>
    <xf numFmtId="9" fontId="10" fillId="7" borderId="67" xfId="0" applyNumberFormat="1" applyFont="1" applyFill="1" applyBorder="1"/>
    <xf numFmtId="44" fontId="10" fillId="12" borderId="67" xfId="1" applyFont="1" applyFill="1" applyBorder="1"/>
    <xf numFmtId="44" fontId="10" fillId="0" borderId="69" xfId="1" applyFont="1" applyBorder="1"/>
    <xf numFmtId="9" fontId="10" fillId="0" borderId="67" xfId="0" applyNumberFormat="1" applyFont="1" applyBorder="1"/>
    <xf numFmtId="4" fontId="10" fillId="0" borderId="69" xfId="0" applyNumberFormat="1" applyFont="1" applyBorder="1"/>
    <xf numFmtId="10" fontId="13" fillId="6" borderId="68" xfId="0" applyNumberFormat="1" applyFont="1" applyFill="1" applyBorder="1"/>
    <xf numFmtId="9" fontId="10" fillId="4" borderId="70" xfId="0" applyNumberFormat="1" applyFont="1" applyFill="1" applyBorder="1"/>
    <xf numFmtId="9" fontId="10" fillId="5" borderId="70" xfId="0" applyNumberFormat="1" applyFont="1" applyFill="1" applyBorder="1"/>
    <xf numFmtId="9" fontId="10" fillId="0" borderId="70" xfId="0" applyNumberFormat="1" applyFont="1" applyBorder="1"/>
    <xf numFmtId="9" fontId="10" fillId="13" borderId="70" xfId="0" applyNumberFormat="1" applyFont="1" applyFill="1" applyBorder="1"/>
    <xf numFmtId="9" fontId="10" fillId="5" borderId="67" xfId="0" applyNumberFormat="1" applyFont="1" applyFill="1" applyBorder="1"/>
    <xf numFmtId="9" fontId="10" fillId="7" borderId="67" xfId="2" applyFont="1" applyFill="1" applyBorder="1"/>
    <xf numFmtId="4" fontId="10" fillId="0" borderId="67" xfId="0" applyNumberFormat="1" applyFont="1" applyBorder="1"/>
    <xf numFmtId="9" fontId="10" fillId="14" borderId="66" xfId="0" applyNumberFormat="1" applyFont="1" applyFill="1" applyBorder="1"/>
    <xf numFmtId="44" fontId="10" fillId="0" borderId="47" xfId="1" applyFont="1" applyBorder="1"/>
    <xf numFmtId="9" fontId="11" fillId="14" borderId="66" xfId="0" applyNumberFormat="1" applyFont="1" applyFill="1" applyBorder="1"/>
    <xf numFmtId="9" fontId="13" fillId="9" borderId="71" xfId="2" applyFont="1" applyFill="1" applyBorder="1"/>
    <xf numFmtId="44" fontId="11" fillId="0" borderId="47" xfId="1" applyFont="1" applyBorder="1"/>
    <xf numFmtId="17" fontId="23" fillId="15" borderId="54" xfId="0" applyNumberFormat="1" applyFont="1" applyFill="1" applyBorder="1" applyAlignment="1">
      <alignment horizontal="center" vertical="center"/>
    </xf>
    <xf numFmtId="167" fontId="10" fillId="0" borderId="72" xfId="0" applyNumberFormat="1" applyFont="1" applyBorder="1"/>
    <xf numFmtId="44" fontId="10" fillId="0" borderId="73" xfId="1" applyFont="1" applyBorder="1"/>
    <xf numFmtId="9" fontId="13" fillId="6" borderId="20" xfId="2" applyFont="1" applyFill="1" applyBorder="1" applyAlignment="1">
      <alignment vertical="center" wrapText="1"/>
    </xf>
    <xf numFmtId="9" fontId="13" fillId="6" borderId="74" xfId="2" applyFont="1" applyFill="1" applyBorder="1" applyAlignment="1">
      <alignment vertical="center" wrapText="1"/>
    </xf>
    <xf numFmtId="44" fontId="10" fillId="11" borderId="32" xfId="1" applyFont="1" applyFill="1" applyBorder="1"/>
    <xf numFmtId="44" fontId="10" fillId="11" borderId="73" xfId="1" applyFont="1" applyFill="1" applyBorder="1"/>
    <xf numFmtId="44" fontId="10" fillId="12" borderId="32" xfId="1" applyFont="1" applyFill="1" applyBorder="1"/>
    <xf numFmtId="44" fontId="10" fillId="12" borderId="73" xfId="1" applyFont="1" applyFill="1" applyBorder="1"/>
    <xf numFmtId="4" fontId="10" fillId="0" borderId="75" xfId="0" applyNumberFormat="1" applyFont="1" applyBorder="1"/>
    <xf numFmtId="9" fontId="10" fillId="5" borderId="31" xfId="0" applyNumberFormat="1" applyFont="1" applyFill="1" applyBorder="1"/>
    <xf numFmtId="10" fontId="13" fillId="6" borderId="20" xfId="0" applyNumberFormat="1" applyFont="1" applyFill="1" applyBorder="1"/>
    <xf numFmtId="10" fontId="13" fillId="6" borderId="74" xfId="0" applyNumberFormat="1" applyFont="1" applyFill="1" applyBorder="1"/>
    <xf numFmtId="9" fontId="10" fillId="4" borderId="31" xfId="0" applyNumberFormat="1" applyFont="1" applyFill="1" applyBorder="1"/>
    <xf numFmtId="44" fontId="10" fillId="0" borderId="75" xfId="1" applyFont="1" applyBorder="1"/>
    <xf numFmtId="9" fontId="10" fillId="0" borderId="31" xfId="0" applyNumberFormat="1" applyFont="1" applyBorder="1"/>
    <xf numFmtId="44" fontId="10" fillId="7" borderId="32" xfId="1" applyFont="1" applyFill="1" applyBorder="1"/>
    <xf numFmtId="9" fontId="10" fillId="7" borderId="73" xfId="2" applyFont="1" applyFill="1" applyBorder="1"/>
    <xf numFmtId="44" fontId="10" fillId="0" borderId="27" xfId="1" applyFont="1" applyBorder="1"/>
    <xf numFmtId="44" fontId="10" fillId="0" borderId="76" xfId="1" applyFont="1" applyBorder="1"/>
    <xf numFmtId="9" fontId="13" fillId="9" borderId="77" xfId="2" applyFont="1" applyFill="1" applyBorder="1"/>
    <xf numFmtId="3" fontId="10" fillId="0" borderId="4" xfId="0" applyNumberFormat="1" applyFont="1" applyBorder="1"/>
    <xf numFmtId="17" fontId="23" fillId="15" borderId="54" xfId="0" applyNumberFormat="1" applyFont="1" applyFill="1" applyBorder="1" applyAlignment="1">
      <alignment horizontal="center" vertical="center" wrapText="1"/>
    </xf>
    <xf numFmtId="0" fontId="0" fillId="16" borderId="81" xfId="0" applyFill="1" applyBorder="1"/>
    <xf numFmtId="0" fontId="0" fillId="16" borderId="4" xfId="0" applyFill="1" applyBorder="1"/>
    <xf numFmtId="0" fontId="0" fillId="16" borderId="82" xfId="0" applyFill="1" applyBorder="1"/>
    <xf numFmtId="0" fontId="0" fillId="16" borderId="4" xfId="0" applyFill="1" applyBorder="1" applyAlignment="1">
      <alignment horizontal="center"/>
    </xf>
    <xf numFmtId="0" fontId="0" fillId="16" borderId="81" xfId="0" applyFill="1" applyBorder="1" applyAlignment="1">
      <alignment horizontal="center"/>
    </xf>
    <xf numFmtId="0" fontId="3" fillId="16" borderId="4" xfId="0" applyFont="1" applyFill="1" applyBorder="1" applyAlignment="1">
      <alignment horizontal="center"/>
    </xf>
    <xf numFmtId="0" fontId="18" fillId="16" borderId="4" xfId="0" applyFont="1" applyFill="1" applyBorder="1"/>
    <xf numFmtId="0" fontId="22" fillId="16" borderId="82" xfId="0" applyFont="1" applyFill="1" applyBorder="1"/>
    <xf numFmtId="0" fontId="18" fillId="16" borderId="82" xfId="0" applyFont="1" applyFill="1" applyBorder="1"/>
    <xf numFmtId="0" fontId="21" fillId="16" borderId="82" xfId="0" applyFont="1" applyFill="1" applyBorder="1"/>
    <xf numFmtId="0" fontId="0" fillId="16" borderId="83" xfId="0" applyFill="1" applyBorder="1"/>
    <xf numFmtId="0" fontId="0" fillId="16" borderId="85" xfId="0" applyFill="1" applyBorder="1"/>
    <xf numFmtId="0" fontId="10" fillId="0" borderId="86" xfId="0" applyFont="1" applyBorder="1"/>
    <xf numFmtId="4" fontId="10" fillId="0" borderId="87" xfId="0" applyNumberFormat="1" applyFont="1" applyBorder="1"/>
    <xf numFmtId="0" fontId="10" fillId="0" borderId="87" xfId="0" applyFont="1" applyBorder="1"/>
    <xf numFmtId="4" fontId="10" fillId="0" borderId="88" xfId="0" applyNumberFormat="1" applyFont="1" applyBorder="1"/>
    <xf numFmtId="3" fontId="10" fillId="0" borderId="88" xfId="0" applyNumberFormat="1" applyFont="1" applyBorder="1"/>
    <xf numFmtId="10" fontId="16" fillId="0" borderId="88" xfId="0" applyNumberFormat="1" applyFont="1" applyBorder="1"/>
    <xf numFmtId="44" fontId="10" fillId="0" borderId="88" xfId="1" applyFont="1" applyBorder="1"/>
    <xf numFmtId="44" fontId="10" fillId="17" borderId="73" xfId="1" applyFont="1" applyFill="1" applyBorder="1"/>
    <xf numFmtId="44" fontId="10" fillId="17" borderId="61" xfId="1" applyFont="1" applyFill="1" applyBorder="1"/>
    <xf numFmtId="44" fontId="10" fillId="17" borderId="10" xfId="1" applyFont="1" applyFill="1" applyBorder="1"/>
    <xf numFmtId="4" fontId="10" fillId="17" borderId="61" xfId="0" applyNumberFormat="1" applyFont="1" applyFill="1" applyBorder="1"/>
    <xf numFmtId="4" fontId="10" fillId="17" borderId="32" xfId="0" applyNumberFormat="1" applyFont="1" applyFill="1" applyBorder="1"/>
    <xf numFmtId="9" fontId="11" fillId="14" borderId="43" xfId="0" applyNumberFormat="1" applyFont="1" applyFill="1" applyBorder="1"/>
    <xf numFmtId="44" fontId="10" fillId="0" borderId="50" xfId="1" applyFont="1" applyBorder="1"/>
    <xf numFmtId="0" fontId="13" fillId="9" borderId="89" xfId="0" applyFont="1" applyFill="1" applyBorder="1"/>
    <xf numFmtId="167" fontId="10" fillId="0" borderId="37" xfId="2" applyNumberFormat="1" applyFont="1" applyBorder="1"/>
    <xf numFmtId="10" fontId="13" fillId="6" borderId="24" xfId="0" applyNumberFormat="1" applyFont="1" applyFill="1" applyBorder="1"/>
    <xf numFmtId="9" fontId="10" fillId="5" borderId="50" xfId="0" applyNumberFormat="1" applyFont="1" applyFill="1" applyBorder="1"/>
    <xf numFmtId="44" fontId="0" fillId="0" borderId="50" xfId="0" applyNumberFormat="1" applyBorder="1"/>
    <xf numFmtId="44" fontId="10" fillId="5" borderId="50" xfId="0" applyNumberFormat="1" applyFont="1" applyFill="1" applyBorder="1"/>
    <xf numFmtId="44" fontId="10" fillId="0" borderId="61" xfId="1" applyFont="1" applyFill="1" applyBorder="1"/>
    <xf numFmtId="0" fontId="10" fillId="0" borderId="90" xfId="0" applyFont="1" applyBorder="1"/>
    <xf numFmtId="4" fontId="10" fillId="0" borderId="90" xfId="0" applyNumberFormat="1" applyFont="1" applyBorder="1"/>
    <xf numFmtId="2" fontId="10" fillId="0" borderId="90" xfId="0" applyNumberFormat="1" applyFont="1" applyBorder="1"/>
    <xf numFmtId="3" fontId="10" fillId="0" borderId="91" xfId="0" applyNumberFormat="1" applyFont="1" applyBorder="1"/>
    <xf numFmtId="0" fontId="10" fillId="0" borderId="92" xfId="0" applyFont="1" applyBorder="1"/>
    <xf numFmtId="4" fontId="10" fillId="0" borderId="92" xfId="0" applyNumberFormat="1" applyFont="1" applyBorder="1"/>
    <xf numFmtId="2" fontId="10" fillId="0" borderId="92" xfId="0" applyNumberFormat="1" applyFont="1" applyBorder="1"/>
    <xf numFmtId="3" fontId="10" fillId="0" borderId="93" xfId="0" applyNumberFormat="1" applyFont="1" applyBorder="1"/>
    <xf numFmtId="0" fontId="10" fillId="0" borderId="43" xfId="0" applyFont="1" applyBorder="1"/>
    <xf numFmtId="3" fontId="10" fillId="0" borderId="46" xfId="0" applyNumberFormat="1" applyFont="1" applyBorder="1"/>
    <xf numFmtId="0" fontId="10" fillId="0" borderId="94" xfId="0" applyFont="1" applyBorder="1"/>
    <xf numFmtId="0" fontId="10" fillId="0" borderId="70" xfId="0" applyFont="1" applyBorder="1"/>
    <xf numFmtId="0" fontId="10" fillId="0" borderId="95" xfId="0" applyFont="1" applyBorder="1"/>
    <xf numFmtId="0" fontId="3" fillId="0" borderId="4" xfId="0" applyFont="1" applyBorder="1" applyAlignment="1">
      <alignment wrapText="1"/>
    </xf>
    <xf numFmtId="0" fontId="26" fillId="0" borderId="0" xfId="0" applyFont="1"/>
    <xf numFmtId="2" fontId="13" fillId="0" borderId="0" xfId="0" applyNumberFormat="1" applyFont="1"/>
    <xf numFmtId="10" fontId="26" fillId="0" borderId="0" xfId="0" applyNumberFormat="1" applyFont="1"/>
    <xf numFmtId="44" fontId="10" fillId="17" borderId="76" xfId="1" applyFont="1" applyFill="1" applyBorder="1"/>
    <xf numFmtId="44" fontId="11" fillId="17" borderId="23" xfId="1" applyFont="1" applyFill="1" applyBorder="1"/>
    <xf numFmtId="44" fontId="10" fillId="17" borderId="23" xfId="1" applyFont="1" applyFill="1" applyBorder="1"/>
    <xf numFmtId="9" fontId="11" fillId="14" borderId="96" xfId="0" applyNumberFormat="1" applyFont="1" applyFill="1" applyBorder="1"/>
    <xf numFmtId="169" fontId="10" fillId="17" borderId="73" xfId="1" applyNumberFormat="1" applyFont="1" applyFill="1" applyBorder="1"/>
    <xf numFmtId="169" fontId="10" fillId="12" borderId="10" xfId="1" applyNumberFormat="1" applyFont="1" applyFill="1" applyBorder="1"/>
    <xf numFmtId="168" fontId="10" fillId="0" borderId="10" xfId="1" applyNumberFormat="1" applyFont="1" applyBorder="1"/>
    <xf numFmtId="44" fontId="10" fillId="0" borderId="35" xfId="1" applyFont="1" applyBorder="1"/>
    <xf numFmtId="2" fontId="0" fillId="0" borderId="0" xfId="0" applyNumberFormat="1"/>
    <xf numFmtId="8" fontId="0" fillId="0" borderId="0" xfId="0" applyNumberFormat="1"/>
    <xf numFmtId="0" fontId="26" fillId="0" borderId="4" xfId="0" applyFont="1" applyBorder="1"/>
    <xf numFmtId="0" fontId="26" fillId="0" borderId="36" xfId="0" applyFont="1" applyBorder="1"/>
    <xf numFmtId="0" fontId="27" fillId="0" borderId="0" xfId="0" applyFont="1"/>
    <xf numFmtId="4" fontId="27" fillId="0" borderId="0" xfId="0" applyNumberFormat="1" applyFont="1"/>
    <xf numFmtId="170" fontId="27" fillId="0" borderId="0" xfId="0" applyNumberFormat="1" applyFont="1"/>
    <xf numFmtId="0" fontId="10" fillId="0" borderId="58" xfId="0" applyFont="1" applyBorder="1"/>
    <xf numFmtId="4" fontId="10" fillId="0" borderId="68" xfId="0" applyNumberFormat="1" applyFont="1" applyBorder="1"/>
    <xf numFmtId="0" fontId="10" fillId="7" borderId="97" xfId="0" applyFont="1" applyFill="1" applyBorder="1"/>
    <xf numFmtId="4" fontId="10" fillId="0" borderId="50" xfId="0" applyNumberFormat="1" applyFont="1" applyBorder="1"/>
    <xf numFmtId="0" fontId="10" fillId="18" borderId="20" xfId="0" applyFont="1" applyFill="1" applyBorder="1"/>
    <xf numFmtId="0" fontId="10" fillId="18" borderId="6" xfId="0" applyFont="1" applyFill="1" applyBorder="1"/>
    <xf numFmtId="0" fontId="10" fillId="18" borderId="7" xfId="0" applyFont="1" applyFill="1" applyBorder="1"/>
    <xf numFmtId="4" fontId="10" fillId="19" borderId="10" xfId="0" applyNumberFormat="1" applyFont="1" applyFill="1" applyBorder="1"/>
    <xf numFmtId="3" fontId="10" fillId="19" borderId="10" xfId="0" applyNumberFormat="1" applyFont="1" applyFill="1" applyBorder="1"/>
    <xf numFmtId="44" fontId="10" fillId="19" borderId="10" xfId="1" applyFont="1" applyFill="1" applyBorder="1"/>
    <xf numFmtId="4" fontId="10" fillId="19" borderId="32" xfId="0" applyNumberFormat="1" applyFont="1" applyFill="1" applyBorder="1"/>
    <xf numFmtId="4" fontId="6" fillId="19" borderId="5" xfId="0" applyNumberFormat="1" applyFont="1" applyFill="1" applyBorder="1"/>
    <xf numFmtId="44" fontId="10" fillId="19" borderId="5" xfId="1" applyFont="1" applyFill="1" applyBorder="1"/>
    <xf numFmtId="44" fontId="10" fillId="19" borderId="75" xfId="1" applyFont="1" applyFill="1" applyBorder="1"/>
    <xf numFmtId="44" fontId="10" fillId="19" borderId="69" xfId="1" applyFont="1" applyFill="1" applyBorder="1"/>
    <xf numFmtId="44" fontId="10" fillId="19" borderId="8" xfId="1" applyFont="1" applyFill="1" applyBorder="1"/>
    <xf numFmtId="44" fontId="10" fillId="19" borderId="61" xfId="1" applyFont="1" applyFill="1" applyBorder="1"/>
    <xf numFmtId="44" fontId="10" fillId="17" borderId="5" xfId="1" applyFont="1" applyFill="1" applyBorder="1"/>
    <xf numFmtId="44" fontId="11" fillId="19" borderId="61" xfId="1" applyFont="1" applyFill="1" applyBorder="1"/>
    <xf numFmtId="168" fontId="0" fillId="0" borderId="0" xfId="0" applyNumberFormat="1"/>
    <xf numFmtId="0" fontId="11" fillId="19" borderId="20" xfId="0" applyFont="1" applyFill="1" applyBorder="1"/>
    <xf numFmtId="0" fontId="11" fillId="19" borderId="7" xfId="0" applyFont="1" applyFill="1" applyBorder="1"/>
    <xf numFmtId="0" fontId="11" fillId="19" borderId="10" xfId="0" applyFont="1" applyFill="1" applyBorder="1"/>
    <xf numFmtId="3" fontId="11" fillId="19" borderId="10" xfId="0" applyNumberFormat="1" applyFont="1" applyFill="1" applyBorder="1"/>
    <xf numFmtId="9" fontId="11" fillId="19" borderId="10" xfId="0" applyNumberFormat="1" applyFont="1" applyFill="1" applyBorder="1"/>
    <xf numFmtId="4" fontId="11" fillId="19" borderId="32" xfId="0" applyNumberFormat="1" applyFont="1" applyFill="1" applyBorder="1"/>
    <xf numFmtId="4" fontId="11" fillId="19" borderId="8" xfId="0" applyNumberFormat="1" applyFont="1" applyFill="1" applyBorder="1"/>
    <xf numFmtId="44" fontId="18" fillId="0" borderId="0" xfId="0" applyNumberFormat="1" applyFont="1"/>
    <xf numFmtId="9" fontId="13" fillId="9" borderId="89" xfId="2" applyFont="1" applyFill="1" applyBorder="1"/>
    <xf numFmtId="44" fontId="10" fillId="0" borderId="54" xfId="1" applyFont="1" applyBorder="1"/>
    <xf numFmtId="0" fontId="0" fillId="0" borderId="63" xfId="0" applyBorder="1"/>
    <xf numFmtId="44" fontId="10" fillId="17" borderId="54" xfId="1" applyFont="1" applyFill="1" applyBorder="1"/>
    <xf numFmtId="44" fontId="10" fillId="17" borderId="98" xfId="1" applyFont="1" applyFill="1" applyBorder="1"/>
    <xf numFmtId="44" fontId="10" fillId="17" borderId="27" xfId="1" applyFont="1" applyFill="1" applyBorder="1"/>
    <xf numFmtId="44" fontId="10" fillId="17" borderId="88" xfId="1" applyFont="1" applyFill="1" applyBorder="1"/>
    <xf numFmtId="10" fontId="10" fillId="17" borderId="23" xfId="2" applyNumberFormat="1" applyFont="1" applyFill="1" applyBorder="1"/>
    <xf numFmtId="9" fontId="10" fillId="19" borderId="10" xfId="2" applyFont="1" applyFill="1" applyBorder="1"/>
    <xf numFmtId="10" fontId="10" fillId="19" borderId="10" xfId="2" applyNumberFormat="1" applyFont="1" applyFill="1" applyBorder="1"/>
    <xf numFmtId="4" fontId="10" fillId="21" borderId="88" xfId="0" applyNumberFormat="1" applyFont="1" applyFill="1" applyBorder="1"/>
    <xf numFmtId="9" fontId="10" fillId="19" borderId="19" xfId="2" applyFont="1" applyFill="1" applyBorder="1"/>
    <xf numFmtId="44" fontId="10" fillId="19" borderId="19" xfId="1" applyFont="1" applyFill="1" applyBorder="1"/>
    <xf numFmtId="4" fontId="6" fillId="19" borderId="90" xfId="0" applyNumberFormat="1" applyFont="1" applyFill="1" applyBorder="1"/>
    <xf numFmtId="44" fontId="10" fillId="19" borderId="94" xfId="1" applyFont="1" applyFill="1" applyBorder="1"/>
    <xf numFmtId="44" fontId="10" fillId="19" borderId="90" xfId="1" applyFont="1" applyFill="1" applyBorder="1"/>
    <xf numFmtId="4" fontId="10" fillId="21" borderId="23" xfId="0" applyNumberFormat="1" applyFont="1" applyFill="1" applyBorder="1"/>
    <xf numFmtId="10" fontId="10" fillId="21" borderId="23" xfId="2" applyNumberFormat="1" applyFont="1" applyFill="1" applyBorder="1"/>
    <xf numFmtId="9" fontId="10" fillId="21" borderId="23" xfId="2" applyFont="1" applyFill="1" applyBorder="1"/>
    <xf numFmtId="44" fontId="10" fillId="21" borderId="23" xfId="1" applyFont="1" applyFill="1" applyBorder="1"/>
    <xf numFmtId="4" fontId="6" fillId="21" borderId="100" xfId="0" applyNumberFormat="1" applyFont="1" applyFill="1" applyBorder="1"/>
    <xf numFmtId="44" fontId="10" fillId="21" borderId="100" xfId="1" applyFont="1" applyFill="1" applyBorder="1"/>
    <xf numFmtId="44" fontId="10" fillId="21" borderId="101" xfId="1" applyFont="1" applyFill="1" applyBorder="1"/>
    <xf numFmtId="4" fontId="10" fillId="19" borderId="77" xfId="0" applyNumberFormat="1" applyFont="1" applyFill="1" applyBorder="1"/>
    <xf numFmtId="44" fontId="10" fillId="21" borderId="88" xfId="1" applyFont="1" applyFill="1" applyBorder="1"/>
    <xf numFmtId="4" fontId="6" fillId="21" borderId="15" xfId="0" applyNumberFormat="1" applyFont="1" applyFill="1" applyBorder="1"/>
    <xf numFmtId="44" fontId="10" fillId="21" borderId="15" xfId="1" applyFont="1" applyFill="1" applyBorder="1"/>
    <xf numFmtId="44" fontId="10" fillId="21" borderId="96" xfId="1" applyFont="1" applyFill="1" applyBorder="1"/>
    <xf numFmtId="4" fontId="10" fillId="19" borderId="106" xfId="0" applyNumberFormat="1" applyFont="1" applyFill="1" applyBorder="1"/>
    <xf numFmtId="3" fontId="10" fillId="19" borderId="106" xfId="0" applyNumberFormat="1" applyFont="1" applyFill="1" applyBorder="1"/>
    <xf numFmtId="9" fontId="10" fillId="19" borderId="106" xfId="2" applyFont="1" applyFill="1" applyBorder="1"/>
    <xf numFmtId="44" fontId="10" fillId="19" borderId="106" xfId="1" applyFont="1" applyFill="1" applyBorder="1"/>
    <xf numFmtId="44" fontId="10" fillId="0" borderId="4" xfId="1" applyFont="1" applyBorder="1"/>
    <xf numFmtId="44" fontId="11" fillId="19" borderId="62" xfId="1" applyFont="1" applyFill="1" applyBorder="1"/>
    <xf numFmtId="10" fontId="0" fillId="0" borderId="46" xfId="0" applyNumberFormat="1" applyBorder="1"/>
    <xf numFmtId="0" fontId="11" fillId="0" borderId="50" xfId="0" applyFont="1" applyBorder="1" applyAlignment="1">
      <alignment vertical="center"/>
    </xf>
    <xf numFmtId="0" fontId="2" fillId="0" borderId="0" xfId="0" applyFont="1"/>
    <xf numFmtId="10" fontId="13" fillId="9" borderId="71" xfId="2" applyNumberFormat="1" applyFont="1" applyFill="1" applyBorder="1"/>
    <xf numFmtId="10" fontId="13" fillId="9" borderId="19" xfId="2" applyNumberFormat="1" applyFont="1" applyFill="1" applyBorder="1"/>
    <xf numFmtId="10" fontId="13" fillId="9" borderId="77" xfId="2" applyNumberFormat="1" applyFont="1" applyFill="1" applyBorder="1"/>
    <xf numFmtId="44" fontId="26" fillId="0" borderId="4" xfId="0" applyNumberFormat="1" applyFont="1" applyBorder="1"/>
    <xf numFmtId="9" fontId="6" fillId="21" borderId="99" xfId="2" applyFont="1" applyFill="1" applyBorder="1" applyAlignment="1">
      <alignment horizontal="center"/>
    </xf>
    <xf numFmtId="10" fontId="10" fillId="0" borderId="50" xfId="2" applyNumberFormat="1" applyFont="1" applyFill="1" applyBorder="1"/>
    <xf numFmtId="9" fontId="10" fillId="0" borderId="50" xfId="2" applyFont="1" applyFill="1" applyBorder="1"/>
    <xf numFmtId="44" fontId="10" fillId="0" borderId="50" xfId="1" applyFont="1" applyFill="1" applyBorder="1"/>
    <xf numFmtId="9" fontId="6" fillId="0" borderId="50" xfId="2" applyFont="1" applyFill="1" applyBorder="1" applyAlignment="1">
      <alignment horizontal="center"/>
    </xf>
    <xf numFmtId="4" fontId="10" fillId="0" borderId="119" xfId="0" applyNumberFormat="1" applyFont="1" applyBorder="1"/>
    <xf numFmtId="10" fontId="10" fillId="0" borderId="119" xfId="2" applyNumberFormat="1" applyFont="1" applyFill="1" applyBorder="1"/>
    <xf numFmtId="9" fontId="10" fillId="0" borderId="119" xfId="2" applyFont="1" applyFill="1" applyBorder="1"/>
    <xf numFmtId="44" fontId="10" fillId="0" borderId="119" xfId="1" applyFont="1" applyFill="1" applyBorder="1"/>
    <xf numFmtId="44" fontId="11" fillId="0" borderId="57" xfId="2" applyNumberFormat="1" applyFont="1" applyFill="1" applyBorder="1"/>
    <xf numFmtId="4" fontId="10" fillId="0" borderId="51" xfId="0" applyNumberFormat="1" applyFont="1" applyBorder="1"/>
    <xf numFmtId="10" fontId="10" fillId="0" borderId="51" xfId="2" applyNumberFormat="1" applyFont="1" applyFill="1" applyBorder="1"/>
    <xf numFmtId="9" fontId="10" fillId="0" borderId="51" xfId="2" applyFont="1" applyFill="1" applyBorder="1"/>
    <xf numFmtId="44" fontId="10" fillId="0" borderId="51" xfId="1" applyFont="1" applyFill="1" applyBorder="1"/>
    <xf numFmtId="9" fontId="6" fillId="0" borderId="51" xfId="2" applyFont="1" applyFill="1" applyBorder="1" applyAlignment="1">
      <alignment horizontal="center"/>
    </xf>
    <xf numFmtId="9" fontId="6" fillId="21" borderId="119" xfId="2" applyFont="1" applyFill="1" applyBorder="1" applyAlignment="1">
      <alignment horizontal="center"/>
    </xf>
    <xf numFmtId="4" fontId="10" fillId="19" borderId="19" xfId="0" applyNumberFormat="1" applyFont="1" applyFill="1" applyBorder="1" applyAlignment="1">
      <alignment horizontal="center"/>
    </xf>
    <xf numFmtId="4" fontId="10" fillId="0" borderId="52" xfId="0" applyNumberFormat="1" applyFont="1" applyBorder="1"/>
    <xf numFmtId="4" fontId="6" fillId="0" borderId="50" xfId="0" applyNumberFormat="1" applyFont="1" applyBorder="1"/>
    <xf numFmtId="167" fontId="6" fillId="0" borderId="50" xfId="2" applyNumberFormat="1" applyFont="1" applyFill="1" applyBorder="1" applyAlignment="1">
      <alignment horizontal="center"/>
    </xf>
    <xf numFmtId="10" fontId="10" fillId="0" borderId="99" xfId="2" applyNumberFormat="1" applyFont="1" applyFill="1" applyBorder="1"/>
    <xf numFmtId="9" fontId="10" fillId="0" borderId="99" xfId="2" applyFont="1" applyFill="1" applyBorder="1"/>
    <xf numFmtId="44" fontId="10" fillId="0" borderId="99" xfId="1" applyFont="1" applyFill="1" applyBorder="1"/>
    <xf numFmtId="4" fontId="10" fillId="19" borderId="124" xfId="0" applyNumberFormat="1" applyFont="1" applyFill="1" applyBorder="1"/>
    <xf numFmtId="44" fontId="10" fillId="19" borderId="124" xfId="1" applyFont="1" applyFill="1" applyBorder="1"/>
    <xf numFmtId="4" fontId="6" fillId="0" borderId="119" xfId="0" applyNumberFormat="1" applyFont="1" applyBorder="1"/>
    <xf numFmtId="167" fontId="6" fillId="0" borderId="119" xfId="2" applyNumberFormat="1" applyFont="1" applyFill="1" applyBorder="1" applyAlignment="1">
      <alignment horizontal="center"/>
    </xf>
    <xf numFmtId="4" fontId="10" fillId="0" borderId="98" xfId="0" applyNumberFormat="1" applyFont="1" applyBorder="1"/>
    <xf numFmtId="4" fontId="6" fillId="0" borderId="51" xfId="0" applyNumberFormat="1" applyFont="1" applyBorder="1"/>
    <xf numFmtId="167" fontId="6" fillId="0" borderId="51" xfId="2" applyNumberFormat="1" applyFont="1" applyFill="1" applyBorder="1" applyAlignment="1">
      <alignment horizontal="center"/>
    </xf>
    <xf numFmtId="4" fontId="10" fillId="0" borderId="50" xfId="0" applyNumberFormat="1" applyFont="1" applyBorder="1" applyAlignment="1">
      <alignment horizontal="center"/>
    </xf>
    <xf numFmtId="4" fontId="10" fillId="21" borderId="88" xfId="0" applyNumberFormat="1" applyFont="1" applyFill="1" applyBorder="1" applyAlignment="1">
      <alignment horizontal="center"/>
    </xf>
    <xf numFmtId="4" fontId="10" fillId="21" borderId="23" xfId="0" applyNumberFormat="1" applyFont="1" applyFill="1" applyBorder="1" applyAlignment="1">
      <alignment horizontal="center"/>
    </xf>
    <xf numFmtId="4" fontId="10" fillId="0" borderId="51" xfId="0" applyNumberFormat="1" applyFont="1" applyBorder="1" applyAlignment="1">
      <alignment horizontal="center"/>
    </xf>
    <xf numFmtId="4" fontId="10" fillId="0" borderId="119" xfId="0" applyNumberFormat="1" applyFont="1" applyBorder="1" applyAlignment="1">
      <alignment horizontal="center"/>
    </xf>
    <xf numFmtId="4" fontId="10" fillId="19" borderId="124" xfId="0" applyNumberFormat="1" applyFont="1" applyFill="1" applyBorder="1" applyAlignment="1">
      <alignment horizontal="center"/>
    </xf>
    <xf numFmtId="4" fontId="10" fillId="19" borderId="106" xfId="0" applyNumberFormat="1" applyFont="1" applyFill="1" applyBorder="1" applyAlignment="1">
      <alignment horizontal="center"/>
    </xf>
    <xf numFmtId="0" fontId="11" fillId="19" borderId="10" xfId="0" applyFont="1" applyFill="1" applyBorder="1" applyAlignment="1">
      <alignment horizontal="center"/>
    </xf>
    <xf numFmtId="4" fontId="10" fillId="0" borderId="23" xfId="0" applyNumberFormat="1" applyFont="1" applyBorder="1" applyAlignment="1">
      <alignment horizontal="center"/>
    </xf>
    <xf numFmtId="0" fontId="0" fillId="0" borderId="104" xfId="0" applyBorder="1" applyAlignment="1">
      <alignment horizontal="center"/>
    </xf>
    <xf numFmtId="0" fontId="0" fillId="0" borderId="108" xfId="0" applyBorder="1" applyAlignment="1">
      <alignment horizontal="center"/>
    </xf>
    <xf numFmtId="44" fontId="10" fillId="0" borderId="52" xfId="1" applyFont="1" applyFill="1" applyBorder="1"/>
    <xf numFmtId="4" fontId="6" fillId="21" borderId="27" xfId="0" applyNumberFormat="1" applyFont="1" applyFill="1" applyBorder="1"/>
    <xf numFmtId="4" fontId="6" fillId="0" borderId="72" xfId="0" applyNumberFormat="1" applyFont="1" applyBorder="1"/>
    <xf numFmtId="4" fontId="6" fillId="21" borderId="43" xfId="0" applyNumberFormat="1" applyFont="1" applyFill="1" applyBorder="1"/>
    <xf numFmtId="44" fontId="11" fillId="0" borderId="27" xfId="1" applyFont="1" applyBorder="1"/>
    <xf numFmtId="9" fontId="11" fillId="19" borderId="54" xfId="2" applyFont="1" applyFill="1" applyBorder="1" applyAlignment="1">
      <alignment horizontal="center"/>
    </xf>
    <xf numFmtId="4" fontId="10" fillId="0" borderId="99" xfId="0" applyNumberFormat="1" applyFont="1" applyBorder="1" applyAlignment="1">
      <alignment horizontal="center"/>
    </xf>
    <xf numFmtId="4" fontId="6" fillId="0" borderId="99" xfId="0" applyNumberFormat="1" applyFont="1" applyBorder="1"/>
    <xf numFmtId="0" fontId="10" fillId="0" borderId="113" xfId="0" applyFont="1" applyBorder="1"/>
    <xf numFmtId="0" fontId="10" fillId="0" borderId="114" xfId="0" applyFont="1" applyBorder="1"/>
    <xf numFmtId="0" fontId="10" fillId="0" borderId="116" xfId="0" applyFont="1" applyBorder="1"/>
    <xf numFmtId="44" fontId="10" fillId="21" borderId="16" xfId="1" applyFont="1" applyFill="1" applyBorder="1"/>
    <xf numFmtId="10" fontId="10" fillId="19" borderId="106" xfId="2" applyNumberFormat="1" applyFont="1" applyFill="1" applyBorder="1"/>
    <xf numFmtId="0" fontId="18" fillId="17" borderId="108" xfId="0" applyFont="1" applyFill="1" applyBorder="1" applyAlignment="1">
      <alignment horizontal="center"/>
    </xf>
    <xf numFmtId="9" fontId="6" fillId="21" borderId="104" xfId="2" applyFont="1" applyFill="1" applyBorder="1" applyAlignment="1">
      <alignment horizontal="center"/>
    </xf>
    <xf numFmtId="9" fontId="6" fillId="21" borderId="108" xfId="2" applyFont="1" applyFill="1" applyBorder="1" applyAlignment="1">
      <alignment horizontal="center"/>
    </xf>
    <xf numFmtId="9" fontId="6" fillId="22" borderId="105" xfId="2" applyFont="1" applyFill="1" applyBorder="1" applyAlignment="1">
      <alignment horizontal="center"/>
    </xf>
    <xf numFmtId="4" fontId="11" fillId="0" borderId="4" xfId="0" applyNumberFormat="1" applyFont="1" applyBorder="1" applyAlignment="1">
      <alignment horizontal="right"/>
    </xf>
    <xf numFmtId="44" fontId="10" fillId="0" borderId="4" xfId="1" applyFont="1" applyFill="1" applyBorder="1"/>
    <xf numFmtId="9" fontId="23" fillId="0" borderId="4" xfId="2" applyFont="1" applyFill="1" applyBorder="1" applyAlignment="1">
      <alignment horizontal="center"/>
    </xf>
    <xf numFmtId="167" fontId="23" fillId="0" borderId="4" xfId="2" applyNumberFormat="1" applyFont="1" applyFill="1" applyBorder="1" applyAlignment="1">
      <alignment horizontal="center"/>
    </xf>
    <xf numFmtId="4" fontId="10" fillId="0" borderId="4" xfId="0" applyNumberFormat="1" applyFont="1" applyBorder="1" applyAlignment="1">
      <alignment horizontal="center"/>
    </xf>
    <xf numFmtId="3" fontId="10" fillId="19" borderId="124" xfId="0" applyNumberFormat="1" applyFont="1" applyFill="1" applyBorder="1"/>
    <xf numFmtId="9" fontId="23" fillId="19" borderId="124" xfId="2" applyFont="1" applyFill="1" applyBorder="1" applyAlignment="1">
      <alignment horizontal="center"/>
    </xf>
    <xf numFmtId="9" fontId="23" fillId="17" borderId="124" xfId="2" applyFont="1" applyFill="1" applyBorder="1" applyAlignment="1">
      <alignment horizontal="center"/>
    </xf>
    <xf numFmtId="0" fontId="10" fillId="0" borderId="4" xfId="0" applyFont="1" applyBorder="1" applyAlignment="1">
      <alignment horizontal="center" vertical="center"/>
    </xf>
    <xf numFmtId="10" fontId="10" fillId="0" borderId="4" xfId="2" applyNumberFormat="1" applyFont="1" applyFill="1" applyBorder="1"/>
    <xf numFmtId="9" fontId="10" fillId="0" borderId="4" xfId="2" applyFont="1" applyFill="1" applyBorder="1"/>
    <xf numFmtId="9" fontId="6" fillId="0" borderId="4" xfId="2" applyFont="1" applyFill="1" applyBorder="1" applyAlignment="1">
      <alignment horizontal="center"/>
    </xf>
    <xf numFmtId="44" fontId="11" fillId="0" borderId="4" xfId="2" applyNumberFormat="1" applyFont="1" applyFill="1" applyBorder="1"/>
    <xf numFmtId="167" fontId="23" fillId="19" borderId="124" xfId="2" applyNumberFormat="1" applyFont="1" applyFill="1" applyBorder="1" applyAlignment="1">
      <alignment horizontal="center"/>
    </xf>
    <xf numFmtId="4" fontId="6" fillId="0" borderId="4" xfId="0" applyNumberFormat="1" applyFont="1" applyBorder="1"/>
    <xf numFmtId="167" fontId="6" fillId="0" borderId="4" xfId="2" applyNumberFormat="1" applyFont="1" applyFill="1" applyBorder="1" applyAlignment="1">
      <alignment horizontal="center"/>
    </xf>
    <xf numFmtId="0" fontId="0" fillId="23" borderId="108" xfId="0" applyFill="1" applyBorder="1" applyAlignment="1">
      <alignment horizontal="center"/>
    </xf>
    <xf numFmtId="9" fontId="6" fillId="23" borderId="119" xfId="2" applyFont="1" applyFill="1" applyBorder="1" applyAlignment="1">
      <alignment horizontal="center"/>
    </xf>
    <xf numFmtId="0" fontId="10" fillId="0" borderId="135" xfId="0" applyFont="1" applyBorder="1"/>
    <xf numFmtId="0" fontId="10" fillId="0" borderId="136" xfId="0" applyFont="1" applyBorder="1"/>
    <xf numFmtId="0" fontId="0" fillId="17" borderId="50" xfId="0" applyFill="1" applyBorder="1"/>
    <xf numFmtId="0" fontId="18" fillId="23" borderId="50" xfId="0" applyFont="1" applyFill="1" applyBorder="1"/>
    <xf numFmtId="44" fontId="26" fillId="0" borderId="0" xfId="0" applyNumberFormat="1" applyFont="1"/>
    <xf numFmtId="4" fontId="10" fillId="0" borderId="99" xfId="0" applyNumberFormat="1" applyFont="1" applyBorder="1"/>
    <xf numFmtId="4" fontId="10" fillId="0" borderId="138" xfId="0" applyNumberFormat="1" applyFont="1" applyBorder="1"/>
    <xf numFmtId="4" fontId="10" fillId="0" borderId="124" xfId="0" applyNumberFormat="1" applyFont="1" applyBorder="1" applyAlignment="1">
      <alignment horizontal="center"/>
    </xf>
    <xf numFmtId="10" fontId="10" fillId="0" borderId="124" xfId="2" applyNumberFormat="1" applyFont="1" applyFill="1" applyBorder="1"/>
    <xf numFmtId="9" fontId="10" fillId="0" borderId="124" xfId="2" applyFont="1" applyFill="1" applyBorder="1"/>
    <xf numFmtId="4" fontId="10" fillId="0" borderId="124" xfId="0" applyNumberFormat="1" applyFont="1" applyBorder="1"/>
    <xf numFmtId="44" fontId="10" fillId="0" borderId="124" xfId="1" applyFont="1" applyFill="1" applyBorder="1"/>
    <xf numFmtId="9" fontId="6" fillId="0" borderId="124" xfId="2" applyFont="1" applyFill="1" applyBorder="1" applyAlignment="1">
      <alignment horizontal="center"/>
    </xf>
    <xf numFmtId="167" fontId="6" fillId="0" borderId="99" xfId="2" applyNumberFormat="1" applyFont="1" applyFill="1" applyBorder="1" applyAlignment="1">
      <alignment horizontal="center"/>
    </xf>
    <xf numFmtId="4" fontId="10" fillId="0" borderId="110" xfId="0" applyNumberFormat="1" applyFont="1" applyBorder="1"/>
    <xf numFmtId="4" fontId="6" fillId="0" borderId="124" xfId="0" applyNumberFormat="1" applyFont="1" applyBorder="1"/>
    <xf numFmtId="167" fontId="6" fillId="0" borderId="124" xfId="2" applyNumberFormat="1" applyFont="1" applyFill="1" applyBorder="1" applyAlignment="1">
      <alignment horizontal="center"/>
    </xf>
    <xf numFmtId="4" fontId="10" fillId="0" borderId="108" xfId="0" applyNumberFormat="1" applyFont="1" applyBorder="1" applyAlignment="1">
      <alignment horizontal="center"/>
    </xf>
    <xf numFmtId="10" fontId="10" fillId="0" borderId="108" xfId="2" applyNumberFormat="1" applyFont="1" applyFill="1" applyBorder="1"/>
    <xf numFmtId="9" fontId="10" fillId="0" borderId="108" xfId="2" applyFont="1" applyFill="1" applyBorder="1"/>
    <xf numFmtId="4" fontId="10" fillId="0" borderId="108" xfId="0" applyNumberFormat="1" applyFont="1" applyBorder="1"/>
    <xf numFmtId="44" fontId="10" fillId="0" borderId="108" xfId="1" applyFont="1" applyFill="1" applyBorder="1"/>
    <xf numFmtId="4" fontId="6" fillId="0" borderId="108" xfId="0" applyNumberFormat="1" applyFont="1" applyBorder="1"/>
    <xf numFmtId="167" fontId="6" fillId="0" borderId="108" xfId="2" applyNumberFormat="1" applyFont="1" applyFill="1" applyBorder="1" applyAlignment="1">
      <alignment horizontal="center"/>
    </xf>
    <xf numFmtId="4" fontId="11" fillId="24" borderId="108" xfId="0" applyNumberFormat="1" applyFont="1" applyFill="1" applyBorder="1" applyAlignment="1">
      <alignment horizontal="center"/>
    </xf>
    <xf numFmtId="10" fontId="11" fillId="24" borderId="108" xfId="2" applyNumberFormat="1" applyFont="1" applyFill="1" applyBorder="1"/>
    <xf numFmtId="9" fontId="11" fillId="24" borderId="108" xfId="2" applyFont="1" applyFill="1" applyBorder="1"/>
    <xf numFmtId="4" fontId="11" fillId="24" borderId="108" xfId="0" applyNumberFormat="1" applyFont="1" applyFill="1" applyBorder="1"/>
    <xf numFmtId="44" fontId="11" fillId="24" borderId="108" xfId="1" applyFont="1" applyFill="1" applyBorder="1"/>
    <xf numFmtId="4" fontId="23" fillId="24" borderId="108" xfId="0" applyNumberFormat="1" applyFont="1" applyFill="1" applyBorder="1"/>
    <xf numFmtId="44" fontId="11" fillId="17" borderId="124" xfId="1" applyFont="1" applyFill="1" applyBorder="1"/>
    <xf numFmtId="0" fontId="10" fillId="0" borderId="56" xfId="0" applyFont="1" applyBorder="1"/>
    <xf numFmtId="4" fontId="10" fillId="0" borderId="56" xfId="0" applyNumberFormat="1" applyFont="1" applyBorder="1" applyAlignment="1">
      <alignment horizontal="center"/>
    </xf>
    <xf numFmtId="10" fontId="10" fillId="0" borderId="56" xfId="2" applyNumberFormat="1" applyFont="1" applyFill="1" applyBorder="1"/>
    <xf numFmtId="9" fontId="10" fillId="0" borderId="56" xfId="2" applyFont="1" applyFill="1" applyBorder="1"/>
    <xf numFmtId="4" fontId="10" fillId="0" borderId="56" xfId="0" applyNumberFormat="1" applyFont="1" applyBorder="1"/>
    <xf numFmtId="44" fontId="10" fillId="0" borderId="56" xfId="1" applyFont="1" applyFill="1" applyBorder="1"/>
    <xf numFmtId="44" fontId="11" fillId="17" borderId="108" xfId="1" quotePrefix="1" applyFont="1" applyFill="1" applyBorder="1"/>
    <xf numFmtId="4" fontId="6" fillId="0" borderId="56" xfId="0" applyNumberFormat="1" applyFont="1" applyBorder="1"/>
    <xf numFmtId="9" fontId="6" fillId="0" borderId="56" xfId="2" applyFont="1" applyFill="1" applyBorder="1" applyAlignment="1">
      <alignment horizontal="center"/>
    </xf>
    <xf numFmtId="44" fontId="11" fillId="0" borderId="57" xfId="2" applyNumberFormat="1" applyFont="1" applyFill="1" applyBorder="1" applyAlignment="1">
      <alignment horizontal="center"/>
    </xf>
    <xf numFmtId="10" fontId="10" fillId="21" borderId="88" xfId="2" applyNumberFormat="1" applyFont="1" applyFill="1" applyBorder="1"/>
    <xf numFmtId="9" fontId="10" fillId="21" borderId="88" xfId="2" applyFont="1" applyFill="1" applyBorder="1"/>
    <xf numFmtId="0" fontId="10" fillId="0" borderId="112" xfId="0" applyFont="1" applyBorder="1"/>
    <xf numFmtId="0" fontId="11" fillId="24" borderId="54" xfId="0" applyFont="1" applyFill="1" applyBorder="1"/>
    <xf numFmtId="44" fontId="11" fillId="17" borderId="27" xfId="1" applyFont="1" applyFill="1" applyBorder="1"/>
    <xf numFmtId="0" fontId="18" fillId="0" borderId="52" xfId="0" applyFont="1" applyBorder="1" applyAlignment="1">
      <alignment horizontal="center"/>
    </xf>
    <xf numFmtId="0" fontId="18" fillId="0" borderId="36" xfId="0" applyFont="1" applyBorder="1" applyAlignment="1">
      <alignment horizontal="center"/>
    </xf>
    <xf numFmtId="0" fontId="18" fillId="0" borderId="53" xfId="0" applyFont="1" applyBorder="1" applyAlignment="1">
      <alignment horizontal="center"/>
    </xf>
    <xf numFmtId="9" fontId="23" fillId="19" borderId="133" xfId="2" applyFont="1" applyFill="1" applyBorder="1" applyAlignment="1">
      <alignment horizontal="center"/>
    </xf>
    <xf numFmtId="9" fontId="6" fillId="0" borderId="52" xfId="2" applyFont="1" applyFill="1" applyBorder="1" applyAlignment="1">
      <alignment horizontal="center"/>
    </xf>
    <xf numFmtId="4" fontId="23" fillId="24" borderId="109" xfId="0" applyNumberFormat="1" applyFont="1" applyFill="1" applyBorder="1"/>
    <xf numFmtId="44" fontId="11" fillId="24" borderId="57" xfId="2" applyNumberFormat="1" applyFont="1" applyFill="1" applyBorder="1"/>
    <xf numFmtId="44" fontId="11" fillId="17" borderId="54" xfId="1" applyFont="1" applyFill="1" applyBorder="1"/>
    <xf numFmtId="44" fontId="11" fillId="19" borderId="54" xfId="1" applyFont="1" applyFill="1" applyBorder="1"/>
    <xf numFmtId="44" fontId="28" fillId="0" borderId="0" xfId="0" applyNumberFormat="1" applyFont="1"/>
    <xf numFmtId="0" fontId="0" fillId="0" borderId="43" xfId="0" applyBorder="1" applyAlignment="1">
      <alignment horizontal="center"/>
    </xf>
    <xf numFmtId="0" fontId="0" fillId="0" borderId="4" xfId="0" applyBorder="1" applyAlignment="1">
      <alignment horizontal="center"/>
    </xf>
    <xf numFmtId="0" fontId="0" fillId="0" borderId="46" xfId="0" applyBorder="1" applyAlignment="1">
      <alignment horizontal="center"/>
    </xf>
    <xf numFmtId="0" fontId="2" fillId="0" borderId="46" xfId="0" applyFont="1" applyBorder="1" applyAlignment="1">
      <alignment horizontal="center"/>
    </xf>
    <xf numFmtId="0" fontId="22" fillId="0" borderId="46" xfId="0" applyFont="1" applyBorder="1"/>
    <xf numFmtId="0" fontId="18" fillId="0" borderId="46" xfId="0" applyFont="1" applyBorder="1"/>
    <xf numFmtId="0" fontId="21" fillId="0" borderId="46" xfId="0" applyFont="1" applyBorder="1"/>
    <xf numFmtId="0" fontId="0" fillId="0" borderId="48" xfId="0" applyBorder="1"/>
    <xf numFmtId="0" fontId="18" fillId="0" borderId="52" xfId="0" applyFont="1" applyBorder="1" applyAlignment="1">
      <alignment horizontal="center" vertical="center"/>
    </xf>
    <xf numFmtId="0" fontId="22" fillId="0" borderId="36" xfId="0" applyFont="1" applyBorder="1" applyAlignment="1">
      <alignment horizontal="center" vertical="center"/>
    </xf>
    <xf numFmtId="0" fontId="18" fillId="0" borderId="50" xfId="0" applyFont="1" applyBorder="1" applyAlignment="1">
      <alignment horizontal="center" wrapText="1"/>
    </xf>
    <xf numFmtId="0" fontId="0" fillId="0" borderId="50" xfId="0" applyBorder="1" applyAlignment="1">
      <alignment horizontal="center" vertical="center"/>
    </xf>
    <xf numFmtId="0" fontId="18" fillId="0" borderId="50" xfId="0" applyFont="1" applyBorder="1" applyAlignment="1">
      <alignment horizontal="center" vertical="center" wrapText="1"/>
    </xf>
    <xf numFmtId="0" fontId="22" fillId="0" borderId="4" xfId="0" applyFont="1" applyBorder="1" applyAlignment="1">
      <alignment horizontal="center" vertical="center"/>
    </xf>
    <xf numFmtId="0" fontId="18" fillId="0" borderId="4" xfId="0" applyFont="1" applyBorder="1" applyAlignment="1">
      <alignment horizontal="center" vertical="center"/>
    </xf>
    <xf numFmtId="0" fontId="21" fillId="0" borderId="4" xfId="0" applyFont="1" applyBorder="1" applyAlignment="1">
      <alignment horizontal="center" vertical="center"/>
    </xf>
    <xf numFmtId="4" fontId="10" fillId="0" borderId="134" xfId="0" applyNumberFormat="1" applyFont="1" applyBorder="1"/>
    <xf numFmtId="9" fontId="6" fillId="0" borderId="98" xfId="2" applyFont="1" applyFill="1" applyBorder="1" applyAlignment="1">
      <alignment horizontal="center"/>
    </xf>
    <xf numFmtId="44" fontId="11" fillId="0" borderId="46" xfId="2" applyNumberFormat="1" applyFont="1" applyFill="1" applyBorder="1"/>
    <xf numFmtId="4" fontId="10" fillId="21" borderId="106" xfId="0" applyNumberFormat="1" applyFont="1" applyFill="1" applyBorder="1" applyAlignment="1">
      <alignment horizontal="center"/>
    </xf>
    <xf numFmtId="10" fontId="10" fillId="21" borderId="106" xfId="2" applyNumberFormat="1" applyFont="1" applyFill="1" applyBorder="1"/>
    <xf numFmtId="9" fontId="10" fillId="21" borderId="106" xfId="2" applyFont="1" applyFill="1" applyBorder="1"/>
    <xf numFmtId="4" fontId="10" fillId="21" borderId="106" xfId="0" applyNumberFormat="1" applyFont="1" applyFill="1" applyBorder="1"/>
    <xf numFmtId="44" fontId="10" fillId="21" borderId="109" xfId="1" applyFont="1" applyFill="1" applyBorder="1"/>
    <xf numFmtId="9" fontId="6" fillId="21" borderId="139" xfId="2" applyFont="1" applyFill="1" applyBorder="1" applyAlignment="1">
      <alignment horizontal="center"/>
    </xf>
    <xf numFmtId="4" fontId="10" fillId="19" borderId="133" xfId="0" applyNumberFormat="1" applyFont="1" applyFill="1" applyBorder="1"/>
    <xf numFmtId="4" fontId="10" fillId="19" borderId="133" xfId="0" applyNumberFormat="1" applyFont="1" applyFill="1" applyBorder="1" applyAlignment="1">
      <alignment horizontal="center"/>
    </xf>
    <xf numFmtId="3" fontId="10" fillId="19" borderId="133" xfId="0" applyNumberFormat="1" applyFont="1" applyFill="1" applyBorder="1"/>
    <xf numFmtId="44" fontId="10" fillId="19" borderId="133" xfId="1" applyFont="1" applyFill="1" applyBorder="1"/>
    <xf numFmtId="44" fontId="11" fillId="0" borderId="4" xfId="1" quotePrefix="1" applyFont="1" applyFill="1" applyBorder="1"/>
    <xf numFmtId="44" fontId="11" fillId="0" borderId="4" xfId="1" applyFont="1" applyFill="1" applyBorder="1"/>
    <xf numFmtId="44" fontId="11" fillId="17" borderId="103" xfId="1" applyFont="1" applyFill="1" applyBorder="1"/>
    <xf numFmtId="44" fontId="11" fillId="17" borderId="102" xfId="1" applyFont="1" applyFill="1" applyBorder="1"/>
    <xf numFmtId="9" fontId="11" fillId="17" borderId="120" xfId="2" applyFont="1" applyFill="1" applyBorder="1" applyAlignment="1">
      <alignment horizontal="center"/>
    </xf>
    <xf numFmtId="44" fontId="11" fillId="17" borderId="120" xfId="1" applyFont="1" applyFill="1" applyBorder="1"/>
    <xf numFmtId="44" fontId="11" fillId="17" borderId="51" xfId="1" applyFont="1" applyFill="1" applyBorder="1"/>
    <xf numFmtId="9" fontId="11" fillId="17" borderId="62" xfId="2" applyFont="1" applyFill="1" applyBorder="1" applyAlignment="1">
      <alignment horizontal="center"/>
    </xf>
    <xf numFmtId="10" fontId="9" fillId="9" borderId="19" xfId="2" applyNumberFormat="1" applyFont="1" applyFill="1" applyBorder="1"/>
    <xf numFmtId="3" fontId="11" fillId="0" borderId="0" xfId="0" applyNumberFormat="1" applyFont="1"/>
    <xf numFmtId="9" fontId="11" fillId="0" borderId="0" xfId="0" applyNumberFormat="1" applyFont="1"/>
    <xf numFmtId="164" fontId="11" fillId="0" borderId="0" xfId="0" applyNumberFormat="1" applyFont="1"/>
    <xf numFmtId="44" fontId="11" fillId="17" borderId="54" xfId="1" quotePrefix="1" applyFont="1" applyFill="1" applyBorder="1"/>
    <xf numFmtId="0" fontId="2" fillId="0" borderId="4" xfId="0" applyFont="1" applyBorder="1"/>
    <xf numFmtId="0" fontId="0" fillId="23" borderId="109" xfId="0" applyFill="1" applyBorder="1" applyAlignment="1">
      <alignment horizontal="center"/>
    </xf>
    <xf numFmtId="9" fontId="23" fillId="19" borderId="140" xfId="2" applyFont="1" applyFill="1" applyBorder="1" applyAlignment="1">
      <alignment horizontal="center"/>
    </xf>
    <xf numFmtId="9" fontId="6" fillId="21" borderId="109" xfId="2" applyFont="1" applyFill="1" applyBorder="1" applyAlignment="1">
      <alignment horizontal="center"/>
    </xf>
    <xf numFmtId="167" fontId="23" fillId="19" borderId="110" xfId="2" applyNumberFormat="1" applyFont="1" applyFill="1" applyBorder="1" applyAlignment="1">
      <alignment horizontal="center"/>
    </xf>
    <xf numFmtId="167" fontId="6" fillId="0" borderId="110" xfId="2" applyNumberFormat="1" applyFont="1" applyFill="1" applyBorder="1" applyAlignment="1">
      <alignment horizontal="center"/>
    </xf>
    <xf numFmtId="167" fontId="6" fillId="0" borderId="52" xfId="2" applyNumberFormat="1" applyFont="1" applyFill="1" applyBorder="1" applyAlignment="1">
      <alignment horizontal="center"/>
    </xf>
    <xf numFmtId="167" fontId="6" fillId="0" borderId="109" xfId="2" applyNumberFormat="1" applyFont="1" applyFill="1" applyBorder="1" applyAlignment="1">
      <alignment horizontal="center"/>
    </xf>
    <xf numFmtId="167" fontId="6" fillId="0" borderId="111" xfId="2" applyNumberFormat="1" applyFont="1" applyFill="1" applyBorder="1" applyAlignment="1">
      <alignment horizontal="center"/>
    </xf>
    <xf numFmtId="167" fontId="6" fillId="0" borderId="98" xfId="2" applyNumberFormat="1" applyFont="1" applyFill="1" applyBorder="1" applyAlignment="1">
      <alignment horizontal="center"/>
    </xf>
    <xf numFmtId="9" fontId="23" fillId="19" borderId="110" xfId="2" applyFont="1" applyFill="1" applyBorder="1" applyAlignment="1">
      <alignment horizontal="center"/>
    </xf>
    <xf numFmtId="44" fontId="10" fillId="19" borderId="142" xfId="1" applyFont="1" applyFill="1" applyBorder="1"/>
    <xf numFmtId="9" fontId="6" fillId="21" borderId="111" xfId="2" applyFont="1" applyFill="1" applyBorder="1" applyAlignment="1">
      <alignment horizontal="center"/>
    </xf>
    <xf numFmtId="9" fontId="6" fillId="23" borderId="111" xfId="2" applyFont="1" applyFill="1" applyBorder="1" applyAlignment="1">
      <alignment horizontal="center"/>
    </xf>
    <xf numFmtId="9" fontId="6" fillId="23" borderId="117" xfId="2" applyFont="1" applyFill="1" applyBorder="1" applyAlignment="1">
      <alignment horizontal="center"/>
    </xf>
    <xf numFmtId="44" fontId="10" fillId="0" borderId="52" xfId="1" applyFont="1" applyBorder="1"/>
    <xf numFmtId="0" fontId="18" fillId="17" borderId="57" xfId="0" applyFont="1" applyFill="1" applyBorder="1" applyAlignment="1">
      <alignment horizontal="center"/>
    </xf>
    <xf numFmtId="9" fontId="23" fillId="19" borderId="34" xfId="2" applyFont="1" applyFill="1" applyBorder="1" applyAlignment="1">
      <alignment horizontal="center"/>
    </xf>
    <xf numFmtId="44" fontId="11" fillId="19" borderId="57" xfId="1" applyFont="1" applyFill="1" applyBorder="1"/>
    <xf numFmtId="9" fontId="11" fillId="19" borderId="57" xfId="2" applyFont="1" applyFill="1" applyBorder="1" applyAlignment="1">
      <alignment horizontal="center"/>
    </xf>
    <xf numFmtId="44" fontId="11" fillId="0" borderId="143" xfId="2" applyNumberFormat="1" applyFont="1" applyFill="1" applyBorder="1"/>
    <xf numFmtId="44" fontId="11" fillId="0" borderId="136" xfId="2" applyNumberFormat="1" applyFont="1" applyFill="1" applyBorder="1"/>
    <xf numFmtId="44" fontId="11" fillId="0" borderId="137" xfId="2" applyNumberFormat="1" applyFont="1" applyFill="1" applyBorder="1"/>
    <xf numFmtId="167" fontId="23" fillId="19" borderId="143" xfId="2" applyNumberFormat="1" applyFont="1" applyFill="1" applyBorder="1" applyAlignment="1">
      <alignment horizontal="center"/>
    </xf>
    <xf numFmtId="44" fontId="11" fillId="0" borderId="135" xfId="2" applyNumberFormat="1" applyFont="1" applyFill="1" applyBorder="1"/>
    <xf numFmtId="9" fontId="23" fillId="19" borderId="143" xfId="2" applyFont="1" applyFill="1" applyBorder="1" applyAlignment="1">
      <alignment horizontal="center"/>
    </xf>
    <xf numFmtId="44" fontId="11" fillId="19" borderId="34" xfId="1" applyFont="1" applyFill="1" applyBorder="1"/>
    <xf numFmtId="44" fontId="11" fillId="0" borderId="135" xfId="2" applyNumberFormat="1" applyFont="1" applyFill="1" applyBorder="1" applyAlignment="1">
      <alignment horizontal="center"/>
    </xf>
    <xf numFmtId="44" fontId="11" fillId="0" borderId="136" xfId="2" applyNumberFormat="1" applyFont="1" applyFill="1" applyBorder="1" applyAlignment="1">
      <alignment horizontal="center"/>
    </xf>
    <xf numFmtId="9" fontId="23" fillId="19" borderId="134" xfId="2" applyFont="1" applyFill="1" applyBorder="1" applyAlignment="1">
      <alignment horizontal="center"/>
    </xf>
    <xf numFmtId="9" fontId="11" fillId="19" borderId="34" xfId="2" applyFont="1" applyFill="1" applyBorder="1" applyAlignment="1">
      <alignment horizontal="center"/>
    </xf>
    <xf numFmtId="44" fontId="11" fillId="0" borderId="143" xfId="2" applyNumberFormat="1" applyFont="1" applyFill="1" applyBorder="1" applyAlignment="1">
      <alignment horizontal="center"/>
    </xf>
    <xf numFmtId="9" fontId="11" fillId="14" borderId="46" xfId="0" applyNumberFormat="1" applyFont="1" applyFill="1" applyBorder="1"/>
    <xf numFmtId="44" fontId="11" fillId="0" borderId="48" xfId="1" applyFont="1" applyBorder="1"/>
    <xf numFmtId="9" fontId="11" fillId="14" borderId="34" xfId="0" applyNumberFormat="1" applyFont="1" applyFill="1" applyBorder="1"/>
    <xf numFmtId="10" fontId="13" fillId="9" borderId="34" xfId="2" applyNumberFormat="1" applyFont="1" applyFill="1" applyBorder="1"/>
    <xf numFmtId="44" fontId="11" fillId="0" borderId="57" xfId="1" applyFont="1" applyBorder="1"/>
    <xf numFmtId="9" fontId="23" fillId="17" borderId="62" xfId="2" applyFont="1" applyFill="1" applyBorder="1" applyAlignment="1">
      <alignment horizontal="center"/>
    </xf>
    <xf numFmtId="44" fontId="11" fillId="17" borderId="112" xfId="1" applyFont="1" applyFill="1" applyBorder="1"/>
    <xf numFmtId="9" fontId="23" fillId="17" borderId="112" xfId="2" applyFont="1" applyFill="1" applyBorder="1" applyAlignment="1">
      <alignment horizontal="center"/>
    </xf>
    <xf numFmtId="9" fontId="23" fillId="19" borderId="112" xfId="2" applyFont="1" applyFill="1" applyBorder="1" applyAlignment="1">
      <alignment horizontal="center"/>
    </xf>
    <xf numFmtId="44" fontId="11" fillId="17" borderId="63" xfId="1" applyFont="1" applyFill="1" applyBorder="1"/>
    <xf numFmtId="9" fontId="11" fillId="17" borderId="54" xfId="2" applyFont="1" applyFill="1" applyBorder="1" applyAlignment="1">
      <alignment horizontal="center"/>
    </xf>
    <xf numFmtId="44" fontId="11" fillId="17" borderId="115" xfId="1" quotePrefix="1" applyFont="1" applyFill="1" applyBorder="1"/>
    <xf numFmtId="44" fontId="11" fillId="17" borderId="113" xfId="1" quotePrefix="1" applyFont="1" applyFill="1" applyBorder="1"/>
    <xf numFmtId="44" fontId="11" fillId="17" borderId="62" xfId="1" applyFont="1" applyFill="1" applyBorder="1"/>
    <xf numFmtId="44" fontId="11" fillId="0" borderId="112" xfId="2" applyNumberFormat="1" applyFont="1" applyFill="1" applyBorder="1"/>
    <xf numFmtId="44" fontId="11" fillId="0" borderId="113" xfId="2" applyNumberFormat="1" applyFont="1" applyFill="1" applyBorder="1"/>
    <xf numFmtId="44" fontId="11" fillId="0" borderId="114" xfId="2" applyNumberFormat="1" applyFont="1" applyFill="1" applyBorder="1"/>
    <xf numFmtId="44" fontId="11" fillId="24" borderId="54" xfId="2" applyNumberFormat="1" applyFont="1" applyFill="1" applyBorder="1"/>
    <xf numFmtId="44" fontId="11" fillId="0" borderId="63" xfId="2" applyNumberFormat="1" applyFont="1" applyFill="1" applyBorder="1"/>
    <xf numFmtId="4" fontId="10" fillId="0" borderId="49" xfId="0" applyNumberFormat="1" applyFont="1" applyBorder="1"/>
    <xf numFmtId="167" fontId="6" fillId="0" borderId="117" xfId="2" applyNumberFormat="1" applyFont="1" applyFill="1" applyBorder="1" applyAlignment="1">
      <alignment horizontal="center"/>
    </xf>
    <xf numFmtId="167" fontId="23" fillId="19" borderId="133" xfId="2" applyNumberFormat="1" applyFont="1" applyFill="1" applyBorder="1" applyAlignment="1">
      <alignment horizontal="center"/>
    </xf>
    <xf numFmtId="167" fontId="23" fillId="19" borderId="140" xfId="2" applyNumberFormat="1" applyFont="1" applyFill="1" applyBorder="1" applyAlignment="1">
      <alignment horizontal="center"/>
    </xf>
    <xf numFmtId="167" fontId="23" fillId="19" borderId="34" xfId="2" applyNumberFormat="1" applyFont="1" applyFill="1" applyBorder="1" applyAlignment="1">
      <alignment horizontal="center"/>
    </xf>
    <xf numFmtId="4" fontId="10" fillId="19" borderId="108" xfId="0" applyNumberFormat="1" applyFont="1" applyFill="1" applyBorder="1" applyAlignment="1">
      <alignment horizontal="center"/>
    </xf>
    <xf numFmtId="9" fontId="10" fillId="19" borderId="108" xfId="2" applyFont="1" applyFill="1" applyBorder="1"/>
    <xf numFmtId="4" fontId="10" fillId="19" borderId="108" xfId="0" applyNumberFormat="1" applyFont="1" applyFill="1" applyBorder="1"/>
    <xf numFmtId="44" fontId="10" fillId="19" borderId="109" xfId="1" applyFont="1" applyFill="1" applyBorder="1"/>
    <xf numFmtId="44" fontId="10" fillId="19" borderId="108" xfId="1" applyFont="1" applyFill="1" applyBorder="1"/>
    <xf numFmtId="44" fontId="10" fillId="0" borderId="98" xfId="1" applyFont="1" applyFill="1" applyBorder="1"/>
    <xf numFmtId="4" fontId="6" fillId="0" borderId="131" xfId="0" applyNumberFormat="1" applyFont="1" applyBorder="1"/>
    <xf numFmtId="167" fontId="6" fillId="21" borderId="108" xfId="2" applyNumberFormat="1" applyFont="1" applyFill="1" applyBorder="1" applyAlignment="1">
      <alignment horizontal="center"/>
    </xf>
    <xf numFmtId="167" fontId="6" fillId="23" borderId="108" xfId="2" applyNumberFormat="1" applyFont="1" applyFill="1" applyBorder="1" applyAlignment="1">
      <alignment horizontal="center"/>
    </xf>
    <xf numFmtId="167" fontId="6" fillId="21" borderId="109" xfId="2" applyNumberFormat="1" applyFont="1" applyFill="1" applyBorder="1" applyAlignment="1">
      <alignment horizontal="center"/>
    </xf>
    <xf numFmtId="9" fontId="10" fillId="19" borderId="133" xfId="2" applyFont="1" applyFill="1" applyBorder="1"/>
    <xf numFmtId="44" fontId="10" fillId="19" borderId="140" xfId="1" applyFont="1" applyFill="1" applyBorder="1"/>
    <xf numFmtId="4" fontId="10" fillId="19" borderId="147" xfId="0" applyNumberFormat="1" applyFont="1" applyFill="1" applyBorder="1"/>
    <xf numFmtId="4" fontId="10" fillId="21" borderId="108" xfId="0" applyNumberFormat="1" applyFont="1" applyFill="1" applyBorder="1" applyAlignment="1">
      <alignment horizontal="center"/>
    </xf>
    <xf numFmtId="10" fontId="10" fillId="21" borderId="108" xfId="2" applyNumberFormat="1" applyFont="1" applyFill="1" applyBorder="1"/>
    <xf numFmtId="9" fontId="10" fillId="21" borderId="108" xfId="2" applyFont="1" applyFill="1" applyBorder="1"/>
    <xf numFmtId="4" fontId="10" fillId="21" borderId="108" xfId="0" applyNumberFormat="1" applyFont="1" applyFill="1" applyBorder="1"/>
    <xf numFmtId="44" fontId="10" fillId="21" borderId="108" xfId="1" applyFont="1" applyFill="1" applyBorder="1"/>
    <xf numFmtId="4" fontId="6" fillId="21" borderId="108" xfId="0" applyNumberFormat="1" applyFont="1" applyFill="1" applyBorder="1"/>
    <xf numFmtId="44" fontId="11" fillId="0" borderId="48" xfId="2" applyNumberFormat="1" applyFont="1" applyFill="1" applyBorder="1"/>
    <xf numFmtId="4" fontId="10" fillId="19" borderId="89" xfId="0" applyNumberFormat="1" applyFont="1" applyFill="1" applyBorder="1" applyAlignment="1">
      <alignment horizontal="center"/>
    </xf>
    <xf numFmtId="10" fontId="10" fillId="19" borderId="89" xfId="2" applyNumberFormat="1" applyFont="1" applyFill="1" applyBorder="1"/>
    <xf numFmtId="9" fontId="10" fillId="19" borderId="89" xfId="2" applyFont="1" applyFill="1" applyBorder="1"/>
    <xf numFmtId="4" fontId="10" fillId="19" borderId="89" xfId="0" applyNumberFormat="1" applyFont="1" applyFill="1" applyBorder="1"/>
    <xf numFmtId="44" fontId="10" fillId="19" borderId="89" xfId="1" applyFont="1" applyFill="1" applyBorder="1"/>
    <xf numFmtId="9" fontId="6" fillId="21" borderId="105" xfId="2" applyFont="1" applyFill="1" applyBorder="1" applyAlignment="1">
      <alignment horizontal="center"/>
    </xf>
    <xf numFmtId="44" fontId="10" fillId="19" borderId="66" xfId="1" applyFont="1" applyFill="1" applyBorder="1"/>
    <xf numFmtId="44" fontId="10" fillId="19" borderId="150" xfId="1" applyFont="1" applyFill="1" applyBorder="1"/>
    <xf numFmtId="44" fontId="10" fillId="19" borderId="103" xfId="1" applyFont="1" applyFill="1" applyBorder="1"/>
    <xf numFmtId="9" fontId="6" fillId="23" borderId="104" xfId="2" applyFont="1" applyFill="1" applyBorder="1" applyAlignment="1">
      <alignment horizontal="center"/>
    </xf>
    <xf numFmtId="9" fontId="6" fillId="23" borderId="108" xfId="2" applyFont="1" applyFill="1" applyBorder="1" applyAlignment="1">
      <alignment horizontal="center"/>
    </xf>
    <xf numFmtId="9" fontId="23" fillId="17" borderId="54" xfId="2" applyFont="1" applyFill="1" applyBorder="1" applyAlignment="1">
      <alignment horizontal="center"/>
    </xf>
    <xf numFmtId="4" fontId="10" fillId="0" borderId="141" xfId="0" applyNumberFormat="1" applyFont="1" applyBorder="1"/>
    <xf numFmtId="9" fontId="23" fillId="19" borderId="151" xfId="2" applyFont="1" applyFill="1" applyBorder="1" applyAlignment="1">
      <alignment horizontal="center"/>
    </xf>
    <xf numFmtId="9" fontId="6" fillId="22" borderId="139" xfId="2" applyFont="1" applyFill="1" applyBorder="1" applyAlignment="1">
      <alignment horizontal="center"/>
    </xf>
    <xf numFmtId="4" fontId="10" fillId="0" borderId="53" xfId="0" applyNumberFormat="1" applyFont="1" applyBorder="1"/>
    <xf numFmtId="44" fontId="11" fillId="17" borderId="114" xfId="1" quotePrefix="1" applyFont="1" applyFill="1" applyBorder="1"/>
    <xf numFmtId="44" fontId="11" fillId="17" borderId="112" xfId="1" quotePrefix="1" applyFont="1" applyFill="1" applyBorder="1"/>
    <xf numFmtId="4" fontId="6" fillId="19" borderId="140" xfId="0" applyNumberFormat="1" applyFont="1" applyFill="1" applyBorder="1"/>
    <xf numFmtId="4" fontId="6" fillId="21" borderId="109" xfId="0" applyNumberFormat="1" applyFont="1" applyFill="1" applyBorder="1"/>
    <xf numFmtId="4" fontId="6" fillId="0" borderId="98" xfId="0" applyNumberFormat="1" applyFont="1" applyBorder="1"/>
    <xf numFmtId="4" fontId="6" fillId="0" borderId="52" xfId="0" applyNumberFormat="1" applyFont="1" applyBorder="1"/>
    <xf numFmtId="44" fontId="10" fillId="19" borderId="139" xfId="1" applyFont="1" applyFill="1" applyBorder="1"/>
    <xf numFmtId="44" fontId="10" fillId="21" borderId="65" xfId="1" applyFont="1" applyFill="1" applyBorder="1"/>
    <xf numFmtId="44" fontId="10" fillId="0" borderId="121" xfId="1" applyFont="1" applyFill="1" applyBorder="1"/>
    <xf numFmtId="44" fontId="10" fillId="0" borderId="53" xfId="1" applyFont="1" applyFill="1" applyBorder="1"/>
    <xf numFmtId="44" fontId="23" fillId="17" borderId="54" xfId="2" applyNumberFormat="1" applyFont="1" applyFill="1" applyBorder="1" applyAlignment="1">
      <alignment horizontal="center"/>
    </xf>
    <xf numFmtId="44" fontId="23" fillId="17" borderId="115" xfId="2" applyNumberFormat="1" applyFont="1" applyFill="1" applyBorder="1" applyAlignment="1">
      <alignment horizontal="center"/>
    </xf>
    <xf numFmtId="44" fontId="23" fillId="17" borderId="114" xfId="2" applyNumberFormat="1" applyFont="1" applyFill="1" applyBorder="1" applyAlignment="1">
      <alignment horizontal="center"/>
    </xf>
    <xf numFmtId="4" fontId="6" fillId="0" borderId="110" xfId="0" applyNumberFormat="1" applyFont="1" applyBorder="1"/>
    <xf numFmtId="4" fontId="6" fillId="0" borderId="111" xfId="0" applyNumberFormat="1" applyFont="1" applyBorder="1"/>
    <xf numFmtId="44" fontId="10" fillId="0" borderId="134" xfId="1" applyFont="1" applyFill="1" applyBorder="1"/>
    <xf numFmtId="44" fontId="10" fillId="0" borderId="122" xfId="1" applyFont="1" applyFill="1" applyBorder="1"/>
    <xf numFmtId="44" fontId="11" fillId="17" borderId="114" xfId="1" applyFont="1" applyFill="1" applyBorder="1"/>
    <xf numFmtId="4" fontId="23" fillId="17" borderId="54" xfId="0" applyNumberFormat="1" applyFont="1" applyFill="1" applyBorder="1"/>
    <xf numFmtId="4" fontId="6" fillId="19" borderId="109" xfId="0" applyNumberFormat="1" applyFont="1" applyFill="1" applyBorder="1"/>
    <xf numFmtId="44" fontId="10" fillId="21" borderId="139" xfId="1" applyFont="1" applyFill="1" applyBorder="1"/>
    <xf numFmtId="4" fontId="6" fillId="0" borderId="117" xfId="0" applyNumberFormat="1" applyFont="1" applyBorder="1"/>
    <xf numFmtId="44" fontId="10" fillId="0" borderId="132" xfId="1" applyFont="1" applyFill="1" applyBorder="1"/>
    <xf numFmtId="44" fontId="11" fillId="0" borderId="54" xfId="2" applyNumberFormat="1" applyFont="1" applyFill="1" applyBorder="1"/>
    <xf numFmtId="44" fontId="11" fillId="0" borderId="152" xfId="2" applyNumberFormat="1" applyFont="1" applyFill="1" applyBorder="1"/>
    <xf numFmtId="0" fontId="10" fillId="0" borderId="115" xfId="0" applyFont="1" applyBorder="1"/>
    <xf numFmtId="44" fontId="11" fillId="0" borderId="108" xfId="1" quotePrefix="1" applyFont="1" applyFill="1" applyBorder="1"/>
    <xf numFmtId="44" fontId="11" fillId="0" borderId="127" xfId="1" applyFont="1" applyFill="1" applyBorder="1"/>
    <xf numFmtId="44" fontId="11" fillId="0" borderId="108" xfId="1" applyFont="1" applyFill="1" applyBorder="1"/>
    <xf numFmtId="44" fontId="11" fillId="0" borderId="56" xfId="1" quotePrefix="1" applyFont="1" applyFill="1" applyBorder="1"/>
    <xf numFmtId="44" fontId="11" fillId="0" borderId="56" xfId="1" applyFont="1" applyFill="1" applyBorder="1"/>
    <xf numFmtId="4" fontId="6" fillId="19" borderId="142" xfId="0" applyNumberFormat="1" applyFont="1" applyFill="1" applyBorder="1"/>
    <xf numFmtId="4" fontId="6" fillId="21" borderId="128" xfId="0" applyNumberFormat="1" applyFont="1" applyFill="1" applyBorder="1"/>
    <xf numFmtId="9" fontId="23" fillId="0" borderId="46" xfId="2" applyFont="1" applyFill="1" applyBorder="1" applyAlignment="1">
      <alignment horizontal="center"/>
    </xf>
    <xf numFmtId="3" fontId="11" fillId="0" borderId="4" xfId="0" applyNumberFormat="1" applyFont="1" applyBorder="1"/>
    <xf numFmtId="3" fontId="10" fillId="19" borderId="89" xfId="0" applyNumberFormat="1" applyFont="1" applyFill="1" applyBorder="1"/>
    <xf numFmtId="44" fontId="11" fillId="19" borderId="121" xfId="1" applyFont="1" applyFill="1" applyBorder="1"/>
    <xf numFmtId="10" fontId="9" fillId="9" borderId="89" xfId="2" applyNumberFormat="1" applyFont="1" applyFill="1" applyBorder="1"/>
    <xf numFmtId="0" fontId="26" fillId="0" borderId="0" xfId="0" applyFont="1" applyAlignment="1">
      <alignment horizontal="right"/>
    </xf>
    <xf numFmtId="10" fontId="26" fillId="0" borderId="0" xfId="0" applyNumberFormat="1" applyFont="1" applyAlignment="1">
      <alignment horizontal="left"/>
    </xf>
    <xf numFmtId="0" fontId="10" fillId="18" borderId="62" xfId="0" applyFont="1" applyFill="1" applyBorder="1" applyAlignment="1">
      <alignment horizontal="left" vertical="center"/>
    </xf>
    <xf numFmtId="0" fontId="18" fillId="0" borderId="0" xfId="0" applyFont="1" applyAlignment="1">
      <alignment wrapText="1"/>
    </xf>
    <xf numFmtId="0" fontId="18" fillId="0" borderId="0" xfId="0" applyFont="1" applyAlignment="1">
      <alignment horizontal="left" vertical="center"/>
    </xf>
    <xf numFmtId="167" fontId="23" fillId="19" borderId="62" xfId="2" applyNumberFormat="1" applyFont="1" applyFill="1" applyBorder="1" applyAlignment="1">
      <alignment horizontal="center"/>
    </xf>
    <xf numFmtId="0" fontId="11" fillId="24" borderId="56" xfId="0" applyFont="1" applyFill="1" applyBorder="1"/>
    <xf numFmtId="0" fontId="10" fillId="0" borderId="155" xfId="0" applyFont="1" applyBorder="1"/>
    <xf numFmtId="0" fontId="10" fillId="0" borderId="149" xfId="0" applyFont="1" applyBorder="1"/>
    <xf numFmtId="4" fontId="11" fillId="0" borderId="55" xfId="0" applyNumberFormat="1" applyFont="1" applyBorder="1" applyAlignment="1">
      <alignment horizontal="center"/>
    </xf>
    <xf numFmtId="171" fontId="10" fillId="0" borderId="51" xfId="0" applyNumberFormat="1" applyFont="1" applyBorder="1"/>
    <xf numFmtId="171" fontId="10" fillId="0" borderId="50" xfId="0" applyNumberFormat="1" applyFont="1" applyBorder="1"/>
    <xf numFmtId="171" fontId="10" fillId="0" borderId="99" xfId="0" applyNumberFormat="1" applyFont="1" applyBorder="1"/>
    <xf numFmtId="171" fontId="10" fillId="0" borderId="98" xfId="0" applyNumberFormat="1" applyFont="1" applyBorder="1"/>
    <xf numFmtId="171" fontId="10" fillId="0" borderId="138" xfId="0" applyNumberFormat="1" applyFont="1" applyBorder="1"/>
    <xf numFmtId="171" fontId="10" fillId="0" borderId="141" xfId="0" applyNumberFormat="1" applyFont="1" applyBorder="1"/>
    <xf numFmtId="171" fontId="10" fillId="0" borderId="108" xfId="0" applyNumberFormat="1" applyFont="1" applyBorder="1"/>
    <xf numFmtId="171" fontId="10" fillId="0" borderId="52" xfId="0" applyNumberFormat="1" applyFont="1" applyBorder="1"/>
    <xf numFmtId="171" fontId="10" fillId="0" borderId="119" xfId="0" applyNumberFormat="1" applyFont="1" applyBorder="1"/>
    <xf numFmtId="171" fontId="10" fillId="0" borderId="111" xfId="0" applyNumberFormat="1" applyFont="1" applyBorder="1"/>
    <xf numFmtId="171" fontId="10" fillId="0" borderId="121" xfId="0" applyNumberFormat="1" applyFont="1" applyBorder="1"/>
    <xf numFmtId="171" fontId="10" fillId="0" borderId="126" xfId="0" applyNumberFormat="1" applyFont="1" applyBorder="1"/>
    <xf numFmtId="171" fontId="10" fillId="0" borderId="131" xfId="0" applyNumberFormat="1" applyFont="1" applyBorder="1"/>
    <xf numFmtId="171" fontId="6" fillId="0" borderId="121" xfId="2" applyNumberFormat="1" applyFont="1" applyFill="1" applyBorder="1" applyAlignment="1">
      <alignment horizontal="center"/>
    </xf>
    <xf numFmtId="171" fontId="6" fillId="0" borderId="98" xfId="2" applyNumberFormat="1" applyFont="1" applyFill="1" applyBorder="1" applyAlignment="1">
      <alignment horizontal="center"/>
    </xf>
    <xf numFmtId="171" fontId="10" fillId="0" borderId="53" xfId="0" applyNumberFormat="1" applyFont="1" applyBorder="1"/>
    <xf numFmtId="171" fontId="10" fillId="0" borderId="125" xfId="0" applyNumberFormat="1" applyFont="1" applyBorder="1"/>
    <xf numFmtId="171" fontId="6" fillId="0" borderId="53" xfId="2" applyNumberFormat="1" applyFont="1" applyFill="1" applyBorder="1" applyAlignment="1">
      <alignment horizontal="center"/>
    </xf>
    <xf numFmtId="171" fontId="6" fillId="0" borderId="52" xfId="2" applyNumberFormat="1" applyFont="1" applyFill="1" applyBorder="1" applyAlignment="1">
      <alignment horizontal="center"/>
    </xf>
    <xf numFmtId="171" fontId="10" fillId="0" borderId="132" xfId="0" applyNumberFormat="1" applyFont="1" applyBorder="1"/>
    <xf numFmtId="171" fontId="10" fillId="0" borderId="49" xfId="0" applyNumberFormat="1" applyFont="1" applyBorder="1"/>
    <xf numFmtId="171" fontId="10" fillId="0" borderId="129" xfId="0" applyNumberFormat="1" applyFont="1" applyBorder="1"/>
    <xf numFmtId="171" fontId="10" fillId="0" borderId="144" xfId="0" applyNumberFormat="1" applyFont="1" applyBorder="1"/>
    <xf numFmtId="171" fontId="10" fillId="0" borderId="130" xfId="0" applyNumberFormat="1" applyFont="1" applyBorder="1"/>
    <xf numFmtId="171" fontId="6" fillId="0" borderId="132" xfId="2" applyNumberFormat="1" applyFont="1" applyFill="1" applyBorder="1" applyAlignment="1">
      <alignment horizontal="center"/>
    </xf>
    <xf numFmtId="171" fontId="0" fillId="0" borderId="4" xfId="0" applyNumberFormat="1" applyBorder="1"/>
    <xf numFmtId="171" fontId="6" fillId="0" borderId="108" xfId="2" applyNumberFormat="1" applyFont="1" applyFill="1" applyBorder="1" applyAlignment="1">
      <alignment horizontal="center"/>
    </xf>
    <xf numFmtId="171" fontId="6" fillId="0" borderId="109" xfId="2" applyNumberFormat="1" applyFont="1" applyFill="1" applyBorder="1" applyAlignment="1">
      <alignment horizontal="center"/>
    </xf>
    <xf numFmtId="171" fontId="6" fillId="0" borderId="50" xfId="2" applyNumberFormat="1" applyFont="1" applyFill="1" applyBorder="1" applyAlignment="1">
      <alignment horizontal="center"/>
    </xf>
    <xf numFmtId="171" fontId="10" fillId="0" borderId="122" xfId="0" applyNumberFormat="1" applyFont="1" applyBorder="1"/>
    <xf numFmtId="171" fontId="6" fillId="0" borderId="119" xfId="2" applyNumberFormat="1" applyFont="1" applyFill="1" applyBorder="1" applyAlignment="1">
      <alignment horizontal="center"/>
    </xf>
    <xf numFmtId="171" fontId="6" fillId="0" borderId="111" xfId="2" applyNumberFormat="1" applyFont="1" applyFill="1" applyBorder="1" applyAlignment="1">
      <alignment horizontal="center"/>
    </xf>
    <xf numFmtId="0" fontId="2" fillId="0" borderId="0" xfId="0" applyFont="1" applyAlignment="1">
      <alignment horizontal="center"/>
    </xf>
    <xf numFmtId="0" fontId="18" fillId="0" borderId="0" xfId="0" applyFont="1" applyAlignment="1">
      <alignment horizontal="left"/>
    </xf>
    <xf numFmtId="4" fontId="6" fillId="0" borderId="51" xfId="2" applyNumberFormat="1" applyFont="1" applyFill="1" applyBorder="1" applyAlignment="1">
      <alignment horizontal="center"/>
    </xf>
    <xf numFmtId="171" fontId="10" fillId="19" borderId="106" xfId="0" applyNumberFormat="1" applyFont="1" applyFill="1" applyBorder="1"/>
    <xf numFmtId="171" fontId="11" fillId="24" borderId="108" xfId="0" applyNumberFormat="1" applyFont="1" applyFill="1" applyBorder="1"/>
    <xf numFmtId="171" fontId="10" fillId="19" borderId="44" xfId="0" applyNumberFormat="1" applyFont="1" applyFill="1" applyBorder="1"/>
    <xf numFmtId="171" fontId="11" fillId="19" borderId="44" xfId="0" applyNumberFormat="1" applyFont="1" applyFill="1" applyBorder="1"/>
    <xf numFmtId="0" fontId="10" fillId="0" borderId="54" xfId="0" applyFont="1" applyBorder="1"/>
    <xf numFmtId="0" fontId="10" fillId="0" borderId="143" xfId="0" applyFont="1" applyBorder="1"/>
    <xf numFmtId="0" fontId="10" fillId="0" borderId="137" xfId="0" applyFont="1" applyBorder="1"/>
    <xf numFmtId="0" fontId="11" fillId="24" borderId="57" xfId="0" applyFont="1" applyFill="1" applyBorder="1"/>
    <xf numFmtId="0" fontId="10" fillId="0" borderId="4" xfId="0" applyFont="1" applyBorder="1" applyAlignment="1">
      <alignment horizontal="center"/>
    </xf>
    <xf numFmtId="0" fontId="11" fillId="0" borderId="4" xfId="0" applyFont="1" applyBorder="1" applyAlignment="1">
      <alignment horizontal="center"/>
    </xf>
    <xf numFmtId="0" fontId="9" fillId="0" borderId="4" xfId="0" applyFont="1" applyBorder="1" applyAlignment="1">
      <alignment horizontal="left"/>
    </xf>
    <xf numFmtId="0" fontId="10" fillId="18" borderId="54" xfId="0" applyFont="1" applyFill="1" applyBorder="1"/>
    <xf numFmtId="0" fontId="11" fillId="19" borderId="61" xfId="0" applyFont="1" applyFill="1" applyBorder="1"/>
    <xf numFmtId="0" fontId="17" fillId="9" borderId="59" xfId="0" applyFont="1" applyFill="1" applyBorder="1"/>
    <xf numFmtId="4" fontId="10" fillId="0" borderId="158" xfId="0" applyNumberFormat="1" applyFont="1" applyBorder="1"/>
    <xf numFmtId="0" fontId="10" fillId="0" borderId="64" xfId="0" applyFont="1" applyBorder="1"/>
    <xf numFmtId="0" fontId="10" fillId="0" borderId="159" xfId="0" applyFont="1" applyBorder="1"/>
    <xf numFmtId="0" fontId="10" fillId="0" borderId="36" xfId="0" applyFont="1" applyBorder="1"/>
    <xf numFmtId="0" fontId="10" fillId="0" borderId="160" xfId="0" applyFont="1" applyBorder="1"/>
    <xf numFmtId="9" fontId="23" fillId="19" borderId="57" xfId="2" applyFont="1" applyFill="1" applyBorder="1" applyAlignment="1">
      <alignment horizontal="center"/>
    </xf>
    <xf numFmtId="0" fontId="0" fillId="19" borderId="44" xfId="0" applyFill="1" applyBorder="1"/>
    <xf numFmtId="0" fontId="0" fillId="19" borderId="43" xfId="0" applyFill="1" applyBorder="1"/>
    <xf numFmtId="0" fontId="10" fillId="0" borderId="57" xfId="0" applyFont="1" applyBorder="1"/>
    <xf numFmtId="0" fontId="0" fillId="19" borderId="27" xfId="0" applyFill="1" applyBorder="1"/>
    <xf numFmtId="0" fontId="0" fillId="0" borderId="153" xfId="0" applyBorder="1"/>
    <xf numFmtId="0" fontId="0" fillId="0" borderId="146" xfId="0" applyBorder="1"/>
    <xf numFmtId="0" fontId="0" fillId="0" borderId="154" xfId="0" applyBorder="1"/>
    <xf numFmtId="0" fontId="0" fillId="0" borderId="55" xfId="0" applyBorder="1"/>
    <xf numFmtId="0" fontId="0" fillId="24" borderId="27" xfId="0" applyFill="1" applyBorder="1"/>
    <xf numFmtId="0" fontId="0" fillId="0" borderId="145" xfId="0" applyBorder="1"/>
    <xf numFmtId="0" fontId="18" fillId="24" borderId="55" xfId="0" applyFont="1" applyFill="1" applyBorder="1"/>
    <xf numFmtId="0" fontId="10" fillId="18" borderId="55" xfId="0" applyFont="1" applyFill="1" applyBorder="1" applyAlignment="1">
      <alignment horizontal="left" vertical="center"/>
    </xf>
    <xf numFmtId="0" fontId="10" fillId="18" borderId="57" xfId="0" applyFont="1" applyFill="1" applyBorder="1" applyAlignment="1">
      <alignment horizontal="left" vertical="center"/>
    </xf>
    <xf numFmtId="0" fontId="10" fillId="18" borderId="55" xfId="0" applyFont="1" applyFill="1" applyBorder="1"/>
    <xf numFmtId="0" fontId="10" fillId="18" borderId="57" xfId="0" applyFont="1" applyFill="1" applyBorder="1"/>
    <xf numFmtId="0" fontId="11" fillId="19" borderId="57" xfId="0" applyFont="1" applyFill="1" applyBorder="1"/>
    <xf numFmtId="0" fontId="17" fillId="9" borderId="55" xfId="0" applyFont="1" applyFill="1" applyBorder="1"/>
    <xf numFmtId="0" fontId="17" fillId="9" borderId="57" xfId="0" applyFont="1" applyFill="1" applyBorder="1"/>
    <xf numFmtId="4" fontId="10" fillId="0" borderId="55" xfId="0" applyNumberFormat="1" applyFont="1" applyBorder="1"/>
    <xf numFmtId="4" fontId="10" fillId="0" borderId="57" xfId="0" applyNumberFormat="1" applyFont="1" applyBorder="1"/>
    <xf numFmtId="0" fontId="9" fillId="9" borderId="34" xfId="0" applyFont="1" applyFill="1" applyBorder="1" applyAlignment="1">
      <alignment vertical="center" wrapText="1"/>
    </xf>
    <xf numFmtId="0" fontId="9" fillId="9" borderId="48" xfId="0" applyFont="1" applyFill="1" applyBorder="1" applyAlignment="1">
      <alignment vertical="center" wrapText="1"/>
    </xf>
    <xf numFmtId="167" fontId="23" fillId="19" borderId="112" xfId="2" applyNumberFormat="1" applyFont="1" applyFill="1" applyBorder="1" applyAlignment="1">
      <alignment horizontal="center"/>
    </xf>
    <xf numFmtId="44" fontId="11" fillId="0" borderId="115" xfId="2" applyNumberFormat="1" applyFont="1" applyFill="1" applyBorder="1"/>
    <xf numFmtId="44" fontId="11" fillId="0" borderId="116" xfId="2" applyNumberFormat="1" applyFont="1" applyFill="1" applyBorder="1"/>
    <xf numFmtId="44" fontId="11" fillId="0" borderId="115" xfId="2" applyNumberFormat="1" applyFont="1" applyFill="1" applyBorder="1" applyAlignment="1">
      <alignment horizontal="center"/>
    </xf>
    <xf numFmtId="44" fontId="11" fillId="0" borderId="113" xfId="2" applyNumberFormat="1" applyFont="1" applyFill="1" applyBorder="1" applyAlignment="1">
      <alignment horizontal="center"/>
    </xf>
    <xf numFmtId="44" fontId="11" fillId="0" borderId="54" xfId="2" applyNumberFormat="1" applyFont="1" applyFill="1" applyBorder="1" applyAlignment="1">
      <alignment horizontal="center"/>
    </xf>
    <xf numFmtId="9" fontId="11" fillId="19" borderId="62" xfId="2" applyFont="1" applyFill="1" applyBorder="1" applyAlignment="1">
      <alignment horizontal="center"/>
    </xf>
    <xf numFmtId="44" fontId="11" fillId="0" borderId="112" xfId="2" applyNumberFormat="1" applyFont="1" applyFill="1" applyBorder="1" applyAlignment="1">
      <alignment horizontal="center"/>
    </xf>
    <xf numFmtId="0" fontId="17" fillId="9" borderId="46" xfId="0" applyFont="1" applyFill="1" applyBorder="1"/>
    <xf numFmtId="4" fontId="10" fillId="0" borderId="48" xfId="0" applyNumberFormat="1" applyFont="1" applyBorder="1"/>
    <xf numFmtId="0" fontId="17" fillId="9" borderId="34" xfId="0" applyFont="1" applyFill="1" applyBorder="1"/>
    <xf numFmtId="0" fontId="0" fillId="19" borderId="62" xfId="0" applyFill="1" applyBorder="1"/>
    <xf numFmtId="0" fontId="0" fillId="19" borderId="63" xfId="0" applyFill="1" applyBorder="1"/>
    <xf numFmtId="4" fontId="10" fillId="19" borderId="54" xfId="0" applyNumberFormat="1" applyFont="1" applyFill="1" applyBorder="1"/>
    <xf numFmtId="0" fontId="10" fillId="20" borderId="54" xfId="0" applyFont="1" applyFill="1" applyBorder="1"/>
    <xf numFmtId="0" fontId="11" fillId="19" borderId="63" xfId="0" applyFont="1" applyFill="1" applyBorder="1"/>
    <xf numFmtId="0" fontId="10" fillId="20" borderId="62" xfId="0" applyFont="1" applyFill="1" applyBorder="1"/>
    <xf numFmtId="44" fontId="9" fillId="0" borderId="127" xfId="1" applyFont="1" applyFill="1" applyBorder="1"/>
    <xf numFmtId="44" fontId="9" fillId="0" borderId="56" xfId="1" applyFont="1" applyFill="1" applyBorder="1"/>
    <xf numFmtId="0" fontId="10" fillId="0" borderId="4" xfId="0" applyFont="1" applyBorder="1" applyAlignment="1">
      <alignment horizontal="center" vertical="center"/>
    </xf>
    <xf numFmtId="0" fontId="10" fillId="18" borderId="62" xfId="0" applyFont="1" applyFill="1" applyBorder="1" applyAlignment="1">
      <alignment horizontal="center" vertical="center"/>
    </xf>
    <xf numFmtId="0" fontId="10" fillId="18" borderId="64" xfId="0" applyFont="1" applyFill="1" applyBorder="1" applyAlignment="1">
      <alignment horizontal="center" vertical="center"/>
    </xf>
    <xf numFmtId="0" fontId="10" fillId="18" borderId="63" xfId="0" applyFont="1" applyFill="1" applyBorder="1" applyAlignment="1">
      <alignment horizontal="center" vertical="center"/>
    </xf>
    <xf numFmtId="0" fontId="10" fillId="18" borderId="62" xfId="0" applyFont="1" applyFill="1" applyBorder="1" applyAlignment="1">
      <alignment horizontal="center" vertical="center" wrapText="1"/>
    </xf>
    <xf numFmtId="0" fontId="10" fillId="18" borderId="64" xfId="0" applyFont="1" applyFill="1" applyBorder="1" applyAlignment="1">
      <alignment horizontal="center" vertical="center" wrapText="1"/>
    </xf>
    <xf numFmtId="0" fontId="3" fillId="0" borderId="55" xfId="0" applyFont="1" applyBorder="1" applyAlignment="1">
      <alignment horizontal="center"/>
    </xf>
    <xf numFmtId="0" fontId="3" fillId="0" borderId="56" xfId="0" applyFont="1" applyBorder="1" applyAlignment="1">
      <alignment horizontal="center"/>
    </xf>
    <xf numFmtId="0" fontId="2" fillId="0" borderId="0" xfId="0" applyFont="1" applyAlignment="1">
      <alignment horizontal="center"/>
    </xf>
    <xf numFmtId="0" fontId="18" fillId="0" borderId="0" xfId="0" applyFont="1" applyAlignment="1">
      <alignment horizontal="left"/>
    </xf>
    <xf numFmtId="0" fontId="3" fillId="0" borderId="44" xfId="0" applyFont="1" applyBorder="1" applyAlignment="1">
      <alignment horizontal="center"/>
    </xf>
    <xf numFmtId="0" fontId="3" fillId="0" borderId="45" xfId="0" applyFont="1" applyBorder="1" applyAlignment="1">
      <alignment horizontal="center"/>
    </xf>
    <xf numFmtId="0" fontId="3" fillId="0" borderId="34" xfId="0" applyFont="1" applyBorder="1" applyAlignment="1">
      <alignment horizontal="center"/>
    </xf>
    <xf numFmtId="0" fontId="11" fillId="0" borderId="4" xfId="0" applyFont="1" applyBorder="1" applyAlignment="1">
      <alignment vertical="center"/>
    </xf>
    <xf numFmtId="0" fontId="9" fillId="9" borderId="62" xfId="0" applyFont="1" applyFill="1" applyBorder="1" applyAlignment="1">
      <alignment vertical="center" wrapText="1"/>
    </xf>
    <xf numFmtId="0" fontId="9" fillId="9" borderId="63" xfId="0" applyFont="1" applyFill="1" applyBorder="1" applyAlignment="1">
      <alignment vertical="center" wrapText="1"/>
    </xf>
    <xf numFmtId="0" fontId="8" fillId="0" borderId="0" xfId="0" applyFont="1" applyAlignment="1">
      <alignment horizontal="left" vertical="top" wrapText="1"/>
    </xf>
    <xf numFmtId="0" fontId="0" fillId="0" borderId="0" xfId="0"/>
    <xf numFmtId="0" fontId="5" fillId="2" borderId="1" xfId="0" applyFont="1" applyFill="1" applyBorder="1" applyAlignment="1">
      <alignment horizontal="center" vertical="center"/>
    </xf>
    <xf numFmtId="0" fontId="6" fillId="0" borderId="2" xfId="0" applyFont="1" applyBorder="1"/>
    <xf numFmtId="0" fontId="6" fillId="0" borderId="3" xfId="0" applyFont="1" applyBorder="1"/>
    <xf numFmtId="0" fontId="9" fillId="3" borderId="43"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46" xfId="0" applyFont="1" applyFill="1" applyBorder="1" applyAlignment="1">
      <alignment horizontal="center" vertical="center"/>
    </xf>
    <xf numFmtId="0" fontId="9" fillId="3" borderId="44" xfId="0" applyFont="1" applyFill="1" applyBorder="1" applyAlignment="1">
      <alignment horizontal="center" vertical="center"/>
    </xf>
    <xf numFmtId="0" fontId="9" fillId="3" borderId="45" xfId="0" applyFont="1" applyFill="1" applyBorder="1" applyAlignment="1">
      <alignment horizontal="center" vertical="center"/>
    </xf>
    <xf numFmtId="0" fontId="9" fillId="3" borderId="34" xfId="0" applyFont="1" applyFill="1" applyBorder="1" applyAlignment="1">
      <alignment horizontal="center" vertical="center"/>
    </xf>
    <xf numFmtId="0" fontId="3" fillId="0" borderId="57" xfId="0" applyFont="1" applyBorder="1" applyAlignment="1">
      <alignment horizontal="center"/>
    </xf>
    <xf numFmtId="0" fontId="0" fillId="0" borderId="56" xfId="0" applyBorder="1" applyAlignment="1">
      <alignment horizontal="center"/>
    </xf>
    <xf numFmtId="0" fontId="11" fillId="0" borderId="39" xfId="0" applyFont="1" applyBorder="1" applyAlignment="1">
      <alignment vertical="center"/>
    </xf>
    <xf numFmtId="0" fontId="11" fillId="0" borderId="41" xfId="0" applyFont="1" applyBorder="1" applyAlignment="1">
      <alignment vertical="center"/>
    </xf>
    <xf numFmtId="0" fontId="9" fillId="9" borderId="40" xfId="0" applyFont="1" applyFill="1" applyBorder="1" applyAlignment="1">
      <alignment vertical="center" wrapText="1"/>
    </xf>
    <xf numFmtId="0" fontId="9" fillId="9" borderId="42" xfId="0" applyFont="1" applyFill="1" applyBorder="1" applyAlignment="1">
      <alignment vertical="center" wrapText="1"/>
    </xf>
    <xf numFmtId="0" fontId="12" fillId="0" borderId="4" xfId="0" applyFont="1" applyBorder="1" applyAlignment="1">
      <alignment vertical="center" wrapText="1"/>
    </xf>
    <xf numFmtId="0" fontId="6" fillId="0" borderId="4" xfId="0" applyFont="1" applyBorder="1"/>
    <xf numFmtId="0" fontId="0" fillId="0" borderId="4" xfId="0" applyBorder="1"/>
    <xf numFmtId="0" fontId="0" fillId="0" borderId="46" xfId="0" applyBorder="1"/>
    <xf numFmtId="0" fontId="9" fillId="9" borderId="44" xfId="0" applyFont="1" applyFill="1" applyBorder="1" applyAlignment="1">
      <alignment vertical="center" wrapText="1"/>
    </xf>
    <xf numFmtId="0" fontId="9" fillId="9" borderId="27" xfId="0" applyFont="1" applyFill="1" applyBorder="1" applyAlignment="1">
      <alignment vertical="center" wrapText="1"/>
    </xf>
    <xf numFmtId="0" fontId="10" fillId="18" borderId="34" xfId="0" applyFont="1" applyFill="1" applyBorder="1" applyAlignment="1">
      <alignment horizontal="center" vertical="center"/>
    </xf>
    <xf numFmtId="0" fontId="10" fillId="18" borderId="46" xfId="0" applyFont="1" applyFill="1" applyBorder="1" applyAlignment="1">
      <alignment horizontal="center" vertical="center"/>
    </xf>
    <xf numFmtId="0" fontId="10" fillId="18" borderId="48" xfId="0" applyFont="1" applyFill="1" applyBorder="1" applyAlignment="1">
      <alignment horizontal="center" vertical="center"/>
    </xf>
    <xf numFmtId="0" fontId="10" fillId="18" borderId="45" xfId="0" applyFont="1" applyFill="1" applyBorder="1" applyAlignment="1">
      <alignment horizontal="center" vertical="center"/>
    </xf>
    <xf numFmtId="0" fontId="10" fillId="18" borderId="4" xfId="0" applyFont="1" applyFill="1" applyBorder="1" applyAlignment="1">
      <alignment horizontal="center" vertical="center"/>
    </xf>
    <xf numFmtId="0" fontId="10" fillId="18" borderId="47" xfId="0" applyFont="1" applyFill="1" applyBorder="1" applyAlignment="1">
      <alignment horizontal="center" vertical="center"/>
    </xf>
    <xf numFmtId="0" fontId="18" fillId="19" borderId="62" xfId="0" applyFont="1" applyFill="1" applyBorder="1" applyAlignment="1">
      <alignment horizontal="center" vertical="center"/>
    </xf>
    <xf numFmtId="0" fontId="18" fillId="19" borderId="63" xfId="0" applyFont="1" applyFill="1" applyBorder="1" applyAlignment="1">
      <alignment horizontal="center" vertical="center"/>
    </xf>
    <xf numFmtId="0" fontId="18" fillId="19" borderId="34" xfId="0" applyFont="1" applyFill="1" applyBorder="1" applyAlignment="1">
      <alignment horizontal="center" vertical="center"/>
    </xf>
    <xf numFmtId="0" fontId="18" fillId="19" borderId="48" xfId="0" applyFont="1" applyFill="1" applyBorder="1" applyAlignment="1">
      <alignment horizontal="center" vertical="center"/>
    </xf>
    <xf numFmtId="0" fontId="9" fillId="9" borderId="34" xfId="0" applyFont="1" applyFill="1" applyBorder="1" applyAlignment="1">
      <alignment vertical="center" wrapText="1"/>
    </xf>
    <xf numFmtId="0" fontId="9" fillId="9" borderId="48" xfId="0" applyFont="1" applyFill="1" applyBorder="1" applyAlignment="1">
      <alignment vertical="center" wrapText="1"/>
    </xf>
    <xf numFmtId="0" fontId="24" fillId="16" borderId="78" xfId="0" applyFont="1" applyFill="1" applyBorder="1" applyAlignment="1">
      <alignment horizontal="center" vertical="center"/>
    </xf>
    <xf numFmtId="0" fontId="24" fillId="16" borderId="79" xfId="0" applyFont="1" applyFill="1" applyBorder="1" applyAlignment="1">
      <alignment horizontal="center" vertical="center"/>
    </xf>
    <xf numFmtId="0" fontId="24" fillId="16" borderId="80" xfId="0" applyFont="1" applyFill="1" applyBorder="1" applyAlignment="1">
      <alignment horizontal="center" vertical="center"/>
    </xf>
    <xf numFmtId="0" fontId="18" fillId="16" borderId="4" xfId="0" applyFont="1" applyFill="1" applyBorder="1" applyAlignment="1">
      <alignment horizontal="left" vertical="center"/>
    </xf>
    <xf numFmtId="0" fontId="18" fillId="16" borderId="84" xfId="0" applyFont="1" applyFill="1" applyBorder="1" applyAlignment="1">
      <alignment horizontal="left" vertical="center"/>
    </xf>
    <xf numFmtId="0" fontId="0" fillId="16" borderId="4" xfId="0" applyFill="1" applyBorder="1" applyAlignment="1">
      <alignment horizontal="left" vertical="center" wrapText="1"/>
    </xf>
    <xf numFmtId="0" fontId="0" fillId="16" borderId="84" xfId="0" applyFill="1" applyBorder="1" applyAlignment="1">
      <alignment horizontal="left" vertical="center" wrapText="1"/>
    </xf>
    <xf numFmtId="0" fontId="18" fillId="0" borderId="50" xfId="0" applyFont="1" applyBorder="1" applyAlignment="1">
      <alignment horizontal="center"/>
    </xf>
    <xf numFmtId="0" fontId="18" fillId="0" borderId="52" xfId="0" applyFont="1" applyBorder="1" applyAlignment="1">
      <alignment horizontal="center"/>
    </xf>
    <xf numFmtId="0" fontId="18" fillId="0" borderId="36" xfId="0" applyFont="1" applyBorder="1" applyAlignment="1">
      <alignment horizontal="center"/>
    </xf>
    <xf numFmtId="0" fontId="18" fillId="0" borderId="53" xfId="0" applyFont="1" applyBorder="1" applyAlignment="1">
      <alignment horizontal="center"/>
    </xf>
    <xf numFmtId="0" fontId="18" fillId="0" borderId="50" xfId="0" applyFont="1" applyBorder="1" applyAlignment="1">
      <alignment horizontal="center" vertical="center"/>
    </xf>
    <xf numFmtId="0" fontId="21" fillId="0" borderId="50" xfId="0" applyFont="1" applyBorder="1" applyAlignment="1">
      <alignment horizontal="center" vertical="center"/>
    </xf>
    <xf numFmtId="0" fontId="22" fillId="0" borderId="50" xfId="0" applyFont="1" applyBorder="1" applyAlignment="1">
      <alignment horizontal="center" vertical="center"/>
    </xf>
    <xf numFmtId="0" fontId="0" fillId="0" borderId="0" xfId="0" applyAlignment="1">
      <alignment horizontal="left" vertical="center" wrapText="1"/>
    </xf>
    <xf numFmtId="0" fontId="18" fillId="0" borderId="0" xfId="0" applyFont="1" applyAlignment="1">
      <alignment horizontal="center" vertical="center"/>
    </xf>
    <xf numFmtId="0" fontId="29" fillId="0" borderId="52" xfId="0" applyFont="1" applyBorder="1" applyAlignment="1">
      <alignment horizontal="center"/>
    </xf>
    <xf numFmtId="0" fontId="29" fillId="0" borderId="36" xfId="0" applyFont="1" applyBorder="1" applyAlignment="1">
      <alignment horizontal="center"/>
    </xf>
    <xf numFmtId="0" fontId="29" fillId="0" borderId="53" xfId="0" applyFont="1" applyBorder="1" applyAlignment="1">
      <alignment horizontal="center"/>
    </xf>
    <xf numFmtId="0" fontId="18" fillId="0" borderId="50" xfId="0" applyFont="1" applyBorder="1" applyAlignment="1">
      <alignment horizontal="center" vertical="center" wrapText="1"/>
    </xf>
    <xf numFmtId="4" fontId="10" fillId="19" borderId="151" xfId="0" applyNumberFormat="1" applyFont="1" applyFill="1" applyBorder="1" applyAlignment="1">
      <alignment horizontal="center"/>
    </xf>
    <xf numFmtId="0" fontId="10" fillId="18" borderId="156" xfId="0" applyFont="1" applyFill="1" applyBorder="1" applyAlignment="1">
      <alignment horizontal="center"/>
    </xf>
    <xf numFmtId="0" fontId="10" fillId="20" borderId="156" xfId="0" applyFont="1" applyFill="1" applyBorder="1" applyAlignment="1">
      <alignment horizontal="center"/>
    </xf>
    <xf numFmtId="0" fontId="10" fillId="0" borderId="121" xfId="0" applyFont="1" applyBorder="1" applyAlignment="1">
      <alignment horizontal="center"/>
    </xf>
    <xf numFmtId="0" fontId="10" fillId="0" borderId="53" xfId="0" applyFont="1" applyBorder="1" applyAlignment="1">
      <alignment horizontal="center"/>
    </xf>
    <xf numFmtId="0" fontId="10" fillId="0" borderId="132" xfId="0" applyFont="1" applyBorder="1" applyAlignment="1">
      <alignment horizontal="center"/>
    </xf>
    <xf numFmtId="0" fontId="10" fillId="0" borderId="139" xfId="0" applyFont="1" applyBorder="1" applyAlignment="1">
      <alignment horizontal="center"/>
    </xf>
    <xf numFmtId="0" fontId="10" fillId="0" borderId="122" xfId="0" applyFont="1" applyBorder="1" applyAlignment="1">
      <alignment horizontal="center"/>
    </xf>
    <xf numFmtId="0" fontId="11" fillId="24" borderId="139" xfId="0" applyFont="1" applyFill="1" applyBorder="1" applyAlignment="1">
      <alignment horizontal="center"/>
    </xf>
    <xf numFmtId="0" fontId="10" fillId="18" borderId="151" xfId="0" applyFont="1" applyFill="1" applyBorder="1" applyAlignment="1">
      <alignment horizontal="center"/>
    </xf>
    <xf numFmtId="0" fontId="10" fillId="20" borderId="139" xfId="0" applyFont="1" applyFill="1" applyBorder="1" applyAlignment="1">
      <alignment horizontal="center"/>
    </xf>
    <xf numFmtId="0" fontId="10" fillId="0" borderId="134" xfId="0" applyFont="1" applyBorder="1" applyAlignment="1">
      <alignment horizontal="center"/>
    </xf>
    <xf numFmtId="4" fontId="10" fillId="19" borderId="134" xfId="0" applyNumberFormat="1" applyFont="1" applyFill="1" applyBorder="1" applyAlignment="1">
      <alignment horizontal="center"/>
    </xf>
    <xf numFmtId="0" fontId="10" fillId="18" borderId="139" xfId="0" applyFont="1" applyFill="1" applyBorder="1" applyAlignment="1">
      <alignment horizontal="center"/>
    </xf>
    <xf numFmtId="0" fontId="10" fillId="18" borderId="148" xfId="0" applyFont="1" applyFill="1" applyBorder="1" applyAlignment="1">
      <alignment horizontal="center"/>
    </xf>
    <xf numFmtId="0" fontId="10" fillId="0" borderId="56" xfId="0" applyFont="1" applyBorder="1" applyAlignment="1">
      <alignment horizontal="center"/>
    </xf>
    <xf numFmtId="0" fontId="10" fillId="18" borderId="123" xfId="0" applyFont="1" applyFill="1" applyBorder="1" applyAlignment="1">
      <alignment horizontal="center"/>
    </xf>
    <xf numFmtId="0" fontId="10" fillId="20" borderId="107" xfId="0" applyFont="1" applyFill="1" applyBorder="1" applyAlignment="1">
      <alignment horizontal="center"/>
    </xf>
    <xf numFmtId="0" fontId="10" fillId="20" borderId="118" xfId="0" applyFont="1" applyFill="1" applyBorder="1" applyAlignment="1">
      <alignment horizontal="center"/>
    </xf>
    <xf numFmtId="0" fontId="11" fillId="19" borderId="157" xfId="0" applyFont="1" applyFill="1" applyBorder="1" applyAlignment="1">
      <alignment horizontal="center"/>
    </xf>
    <xf numFmtId="0" fontId="13" fillId="9" borderId="123" xfId="0" applyFont="1" applyFill="1" applyBorder="1" applyAlignment="1">
      <alignment horizontal="center"/>
    </xf>
    <xf numFmtId="0" fontId="10" fillId="0" borderId="107" xfId="0" applyFont="1" applyBorder="1" applyAlignment="1">
      <alignment horizontal="center"/>
    </xf>
    <xf numFmtId="44" fontId="27" fillId="0" borderId="0" xfId="0" applyNumberFormat="1" applyFont="1"/>
  </cellXfs>
  <cellStyles count="5">
    <cellStyle name="Moeda" xfId="1" builtinId="4"/>
    <cellStyle name="Normal" xfId="0" builtinId="0"/>
    <cellStyle name="Normal 2 2" xfId="3" xr:uid="{94F8AA89-388E-4CAD-ADAB-88D438C07A6C}"/>
    <cellStyle name="Porcentagem" xfId="2" builtinId="5"/>
    <cellStyle name="Porcentagem 2 2" xfId="4" xr:uid="{D303D0FF-31A2-4612-AFBC-41AA41B4B2C8}"/>
  </cellStyles>
  <dxfs count="5">
    <dxf>
      <fill>
        <patternFill>
          <bgColor rgb="FFFAD2E1"/>
        </patternFill>
      </fill>
    </dxf>
    <dxf>
      <fill>
        <patternFill>
          <bgColor rgb="FFFAD2E1"/>
        </patternFill>
      </fill>
    </dxf>
    <dxf>
      <fill>
        <patternFill>
          <bgColor rgb="FFFAD2E1"/>
        </patternFill>
      </fill>
    </dxf>
    <dxf>
      <fill>
        <patternFill>
          <bgColor rgb="FFFAD2E1"/>
        </patternFill>
      </fill>
    </dxf>
    <dxf>
      <fill>
        <patternFill>
          <bgColor rgb="FFFAD2E1"/>
        </patternFill>
      </fill>
    </dxf>
  </dxfs>
  <tableStyles count="0" defaultTableStyle="TableStyleMedium2" defaultPivotStyle="PivotStyleLight16"/>
  <colors>
    <mruColors>
      <color rgb="FFFAD2E1"/>
      <color rgb="FFF5A9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742950</xdr:colOff>
      <xdr:row>6</xdr:row>
      <xdr:rowOff>0</xdr:rowOff>
    </xdr:from>
    <xdr:to>
      <xdr:col>6</xdr:col>
      <xdr:colOff>28575</xdr:colOff>
      <xdr:row>7</xdr:row>
      <xdr:rowOff>142875</xdr:rowOff>
    </xdr:to>
    <xdr:cxnSp macro="">
      <xdr:nvCxnSpPr>
        <xdr:cNvPr id="3" name="Conector de Seta Reta 2">
          <a:extLst>
            <a:ext uri="{FF2B5EF4-FFF2-40B4-BE49-F238E27FC236}">
              <a16:creationId xmlns:a16="http://schemas.microsoft.com/office/drawing/2014/main" id="{6F4E24F8-A404-98E6-C5DB-FFB86C52565E}"/>
            </a:ext>
          </a:extLst>
        </xdr:cNvPr>
        <xdr:cNvCxnSpPr/>
      </xdr:nvCxnSpPr>
      <xdr:spPr>
        <a:xfrm>
          <a:off x="3457575" y="1143000"/>
          <a:ext cx="781050" cy="333375"/>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866775</xdr:colOff>
      <xdr:row>6</xdr:row>
      <xdr:rowOff>19050</xdr:rowOff>
    </xdr:from>
    <xdr:to>
      <xdr:col>4</xdr:col>
      <xdr:colOff>190500</xdr:colOff>
      <xdr:row>7</xdr:row>
      <xdr:rowOff>152400</xdr:rowOff>
    </xdr:to>
    <xdr:cxnSp macro="">
      <xdr:nvCxnSpPr>
        <xdr:cNvPr id="4" name="Conector de Seta Reta 3">
          <a:extLst>
            <a:ext uri="{FF2B5EF4-FFF2-40B4-BE49-F238E27FC236}">
              <a16:creationId xmlns:a16="http://schemas.microsoft.com/office/drawing/2014/main" id="{FCCB85B0-D7C4-4303-A2C3-8A6D31C374F8}"/>
            </a:ext>
          </a:extLst>
        </xdr:cNvPr>
        <xdr:cNvCxnSpPr/>
      </xdr:nvCxnSpPr>
      <xdr:spPr>
        <a:xfrm flipV="1">
          <a:off x="2085975" y="1162050"/>
          <a:ext cx="819150" cy="32385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409575</xdr:colOff>
      <xdr:row>6</xdr:row>
      <xdr:rowOff>9525</xdr:rowOff>
    </xdr:from>
    <xdr:to>
      <xdr:col>4</xdr:col>
      <xdr:colOff>419100</xdr:colOff>
      <xdr:row>10</xdr:row>
      <xdr:rowOff>47625</xdr:rowOff>
    </xdr:to>
    <xdr:cxnSp macro="">
      <xdr:nvCxnSpPr>
        <xdr:cNvPr id="7" name="Conector de Seta Reta 6">
          <a:extLst>
            <a:ext uri="{FF2B5EF4-FFF2-40B4-BE49-F238E27FC236}">
              <a16:creationId xmlns:a16="http://schemas.microsoft.com/office/drawing/2014/main" id="{FC1D02DC-B19C-4DFA-ADAD-C5964E449FC9}"/>
            </a:ext>
          </a:extLst>
        </xdr:cNvPr>
        <xdr:cNvCxnSpPr/>
      </xdr:nvCxnSpPr>
      <xdr:spPr>
        <a:xfrm>
          <a:off x="3124200" y="1152525"/>
          <a:ext cx="9525" cy="80010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133350</xdr:colOff>
      <xdr:row>13</xdr:row>
      <xdr:rowOff>85725</xdr:rowOff>
    </xdr:from>
    <xdr:to>
      <xdr:col>2</xdr:col>
      <xdr:colOff>19050</xdr:colOff>
      <xdr:row>13</xdr:row>
      <xdr:rowOff>85725</xdr:rowOff>
    </xdr:to>
    <xdr:cxnSp macro="">
      <xdr:nvCxnSpPr>
        <xdr:cNvPr id="11" name="Conector de Seta Reta 10">
          <a:extLst>
            <a:ext uri="{FF2B5EF4-FFF2-40B4-BE49-F238E27FC236}">
              <a16:creationId xmlns:a16="http://schemas.microsoft.com/office/drawing/2014/main" id="{3C4E6516-F47F-4916-9D81-4B8327573679}"/>
            </a:ext>
          </a:extLst>
        </xdr:cNvPr>
        <xdr:cNvCxnSpPr/>
      </xdr:nvCxnSpPr>
      <xdr:spPr>
        <a:xfrm>
          <a:off x="742950" y="2562225"/>
          <a:ext cx="495300" cy="0"/>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8</xdr:row>
      <xdr:rowOff>28575</xdr:rowOff>
    </xdr:from>
    <xdr:to>
      <xdr:col>6</xdr:col>
      <xdr:colOff>333375</xdr:colOff>
      <xdr:row>10</xdr:row>
      <xdr:rowOff>66675</xdr:rowOff>
    </xdr:to>
    <xdr:cxnSp macro="">
      <xdr:nvCxnSpPr>
        <xdr:cNvPr id="12" name="Conector de Seta Reta 11">
          <a:extLst>
            <a:ext uri="{FF2B5EF4-FFF2-40B4-BE49-F238E27FC236}">
              <a16:creationId xmlns:a16="http://schemas.microsoft.com/office/drawing/2014/main" id="{BA25702A-4FCD-4452-B59E-DF981590384D}"/>
            </a:ext>
          </a:extLst>
        </xdr:cNvPr>
        <xdr:cNvCxnSpPr/>
      </xdr:nvCxnSpPr>
      <xdr:spPr>
        <a:xfrm flipV="1">
          <a:off x="3609975" y="1552575"/>
          <a:ext cx="933450" cy="419100"/>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504825</xdr:colOff>
      <xdr:row>8</xdr:row>
      <xdr:rowOff>19050</xdr:rowOff>
    </xdr:from>
    <xdr:to>
      <xdr:col>3</xdr:col>
      <xdr:colOff>590550</xdr:colOff>
      <xdr:row>10</xdr:row>
      <xdr:rowOff>85725</xdr:rowOff>
    </xdr:to>
    <xdr:cxnSp macro="">
      <xdr:nvCxnSpPr>
        <xdr:cNvPr id="14" name="Conector de Seta Reta 13">
          <a:extLst>
            <a:ext uri="{FF2B5EF4-FFF2-40B4-BE49-F238E27FC236}">
              <a16:creationId xmlns:a16="http://schemas.microsoft.com/office/drawing/2014/main" id="{9131FA47-58BD-4BA0-845B-74DD2ABB689E}"/>
            </a:ext>
          </a:extLst>
        </xdr:cNvPr>
        <xdr:cNvCxnSpPr/>
      </xdr:nvCxnSpPr>
      <xdr:spPr>
        <a:xfrm>
          <a:off x="1724025" y="1543050"/>
          <a:ext cx="971550" cy="447675"/>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142875</xdr:colOff>
      <xdr:row>15</xdr:row>
      <xdr:rowOff>104775</xdr:rowOff>
    </xdr:from>
    <xdr:to>
      <xdr:col>2</xdr:col>
      <xdr:colOff>28575</xdr:colOff>
      <xdr:row>15</xdr:row>
      <xdr:rowOff>104775</xdr:rowOff>
    </xdr:to>
    <xdr:cxnSp macro="">
      <xdr:nvCxnSpPr>
        <xdr:cNvPr id="20" name="Conector de Seta Reta 19">
          <a:extLst>
            <a:ext uri="{FF2B5EF4-FFF2-40B4-BE49-F238E27FC236}">
              <a16:creationId xmlns:a16="http://schemas.microsoft.com/office/drawing/2014/main" id="{BED2E934-D444-437B-BEF6-7792629BCFB2}"/>
            </a:ext>
          </a:extLst>
        </xdr:cNvPr>
        <xdr:cNvCxnSpPr/>
      </xdr:nvCxnSpPr>
      <xdr:spPr>
        <a:xfrm>
          <a:off x="752475" y="2962275"/>
          <a:ext cx="495300" cy="0"/>
        </a:xfrm>
        <a:prstGeom prst="straightConnector1">
          <a:avLst/>
        </a:prstGeom>
        <a:ln>
          <a:solidFill>
            <a:srgbClr val="00B0F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22859</xdr:colOff>
      <xdr:row>18</xdr:row>
      <xdr:rowOff>102869</xdr:rowOff>
    </xdr:from>
    <xdr:to>
      <xdr:col>21</xdr:col>
      <xdr:colOff>399239</xdr:colOff>
      <xdr:row>20</xdr:row>
      <xdr:rowOff>172709</xdr:rowOff>
    </xdr:to>
    <xdr:cxnSp macro="">
      <xdr:nvCxnSpPr>
        <xdr:cNvPr id="2" name="Conector de Seta Reta 1">
          <a:extLst>
            <a:ext uri="{FF2B5EF4-FFF2-40B4-BE49-F238E27FC236}">
              <a16:creationId xmlns:a16="http://schemas.microsoft.com/office/drawing/2014/main" id="{1FF21B1B-9A5C-4490-BEDC-B0099E48C82C}"/>
            </a:ext>
          </a:extLst>
        </xdr:cNvPr>
        <xdr:cNvCxnSpPr/>
      </xdr:nvCxnSpPr>
      <xdr:spPr>
        <a:xfrm>
          <a:off x="9643109" y="721994"/>
          <a:ext cx="995505" cy="45084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497205</xdr:colOff>
      <xdr:row>18</xdr:row>
      <xdr:rowOff>102869</xdr:rowOff>
    </xdr:from>
    <xdr:to>
      <xdr:col>18</xdr:col>
      <xdr:colOff>551640</xdr:colOff>
      <xdr:row>21</xdr:row>
      <xdr:rowOff>1259</xdr:rowOff>
    </xdr:to>
    <xdr:cxnSp macro="">
      <xdr:nvCxnSpPr>
        <xdr:cNvPr id="5" name="Conector de Seta Reta 4">
          <a:extLst>
            <a:ext uri="{FF2B5EF4-FFF2-40B4-BE49-F238E27FC236}">
              <a16:creationId xmlns:a16="http://schemas.microsoft.com/office/drawing/2014/main" id="{D10D663A-087D-4919-9984-53D588D76400}"/>
            </a:ext>
          </a:extLst>
        </xdr:cNvPr>
        <xdr:cNvCxnSpPr/>
      </xdr:nvCxnSpPr>
      <xdr:spPr>
        <a:xfrm flipV="1">
          <a:off x="7431405" y="721994"/>
          <a:ext cx="987885" cy="46989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552450</xdr:colOff>
      <xdr:row>19</xdr:row>
      <xdr:rowOff>91440</xdr:rowOff>
    </xdr:from>
    <xdr:to>
      <xdr:col>19</xdr:col>
      <xdr:colOff>571500</xdr:colOff>
      <xdr:row>23</xdr:row>
      <xdr:rowOff>133350</xdr:rowOff>
    </xdr:to>
    <xdr:cxnSp macro="">
      <xdr:nvCxnSpPr>
        <xdr:cNvPr id="6" name="Conector de Seta Reta 5">
          <a:extLst>
            <a:ext uri="{FF2B5EF4-FFF2-40B4-BE49-F238E27FC236}">
              <a16:creationId xmlns:a16="http://schemas.microsoft.com/office/drawing/2014/main" id="{C18F3492-593F-4AED-B7A0-855BFA9836AA}"/>
            </a:ext>
          </a:extLst>
        </xdr:cNvPr>
        <xdr:cNvCxnSpPr/>
      </xdr:nvCxnSpPr>
      <xdr:spPr>
        <a:xfrm>
          <a:off x="9039225" y="901065"/>
          <a:ext cx="19050" cy="80391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558165</xdr:colOff>
      <xdr:row>27</xdr:row>
      <xdr:rowOff>91440</xdr:rowOff>
    </xdr:from>
    <xdr:to>
      <xdr:col>17</xdr:col>
      <xdr:colOff>748665</xdr:colOff>
      <xdr:row>27</xdr:row>
      <xdr:rowOff>91440</xdr:rowOff>
    </xdr:to>
    <xdr:cxnSp macro="">
      <xdr:nvCxnSpPr>
        <xdr:cNvPr id="8" name="Conector de Seta Reta 7">
          <a:extLst>
            <a:ext uri="{FF2B5EF4-FFF2-40B4-BE49-F238E27FC236}">
              <a16:creationId xmlns:a16="http://schemas.microsoft.com/office/drawing/2014/main" id="{E398C8E6-81B1-4688-9AD7-289255780B1B}"/>
            </a:ext>
          </a:extLst>
        </xdr:cNvPr>
        <xdr:cNvCxnSpPr/>
      </xdr:nvCxnSpPr>
      <xdr:spPr>
        <a:xfrm>
          <a:off x="6873240" y="2463165"/>
          <a:ext cx="809625" cy="0"/>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22859</xdr:colOff>
      <xdr:row>22</xdr:row>
      <xdr:rowOff>17790</xdr:rowOff>
    </xdr:from>
    <xdr:to>
      <xdr:col>21</xdr:col>
      <xdr:colOff>399239</xdr:colOff>
      <xdr:row>24</xdr:row>
      <xdr:rowOff>91440</xdr:rowOff>
    </xdr:to>
    <xdr:cxnSp macro="">
      <xdr:nvCxnSpPr>
        <xdr:cNvPr id="9" name="Conector de Seta Reta 8">
          <a:extLst>
            <a:ext uri="{FF2B5EF4-FFF2-40B4-BE49-F238E27FC236}">
              <a16:creationId xmlns:a16="http://schemas.microsoft.com/office/drawing/2014/main" id="{B5423B87-B63B-44D7-AA6C-3699E232398E}"/>
            </a:ext>
          </a:extLst>
        </xdr:cNvPr>
        <xdr:cNvCxnSpPr/>
      </xdr:nvCxnSpPr>
      <xdr:spPr>
        <a:xfrm flipV="1">
          <a:off x="9643109" y="1398915"/>
          <a:ext cx="995505" cy="464175"/>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497205</xdr:colOff>
      <xdr:row>22</xdr:row>
      <xdr:rowOff>15240</xdr:rowOff>
    </xdr:from>
    <xdr:to>
      <xdr:col>18</xdr:col>
      <xdr:colOff>581025</xdr:colOff>
      <xdr:row>24</xdr:row>
      <xdr:rowOff>95250</xdr:rowOff>
    </xdr:to>
    <xdr:cxnSp macro="">
      <xdr:nvCxnSpPr>
        <xdr:cNvPr id="10" name="Conector de Seta Reta 9">
          <a:extLst>
            <a:ext uri="{FF2B5EF4-FFF2-40B4-BE49-F238E27FC236}">
              <a16:creationId xmlns:a16="http://schemas.microsoft.com/office/drawing/2014/main" id="{FA331E52-B744-4114-A4C3-7316559A9656}"/>
            </a:ext>
          </a:extLst>
        </xdr:cNvPr>
        <xdr:cNvCxnSpPr/>
      </xdr:nvCxnSpPr>
      <xdr:spPr>
        <a:xfrm>
          <a:off x="7431405" y="1396365"/>
          <a:ext cx="1017270" cy="470535"/>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558165</xdr:colOff>
      <xdr:row>29</xdr:row>
      <xdr:rowOff>93345</xdr:rowOff>
    </xdr:from>
    <xdr:to>
      <xdr:col>17</xdr:col>
      <xdr:colOff>748665</xdr:colOff>
      <xdr:row>29</xdr:row>
      <xdr:rowOff>93345</xdr:rowOff>
    </xdr:to>
    <xdr:cxnSp macro="">
      <xdr:nvCxnSpPr>
        <xdr:cNvPr id="13" name="Conector de Seta Reta 12">
          <a:extLst>
            <a:ext uri="{FF2B5EF4-FFF2-40B4-BE49-F238E27FC236}">
              <a16:creationId xmlns:a16="http://schemas.microsoft.com/office/drawing/2014/main" id="{060450FF-9B67-4684-8208-7ACA1A5EBEFF}"/>
            </a:ext>
          </a:extLst>
        </xdr:cNvPr>
        <xdr:cNvCxnSpPr/>
      </xdr:nvCxnSpPr>
      <xdr:spPr>
        <a:xfrm>
          <a:off x="6873240" y="2874645"/>
          <a:ext cx="809625" cy="0"/>
        </a:xfrm>
        <a:prstGeom prst="straightConnector1">
          <a:avLst/>
        </a:prstGeom>
        <a:ln>
          <a:solidFill>
            <a:schemeClr val="accent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209550</xdr:colOff>
      <xdr:row>6</xdr:row>
      <xdr:rowOff>12700</xdr:rowOff>
    </xdr:from>
    <xdr:to>
      <xdr:col>6</xdr:col>
      <xdr:colOff>209550</xdr:colOff>
      <xdr:row>8</xdr:row>
      <xdr:rowOff>12700</xdr:rowOff>
    </xdr:to>
    <xdr:cxnSp macro="">
      <xdr:nvCxnSpPr>
        <xdr:cNvPr id="34" name="Conector de Seta Reta 33">
          <a:extLst>
            <a:ext uri="{FF2B5EF4-FFF2-40B4-BE49-F238E27FC236}">
              <a16:creationId xmlns:a16="http://schemas.microsoft.com/office/drawing/2014/main" id="{4038E500-5E15-4373-BAAB-BC4B1C56D0DD}"/>
            </a:ext>
          </a:extLst>
        </xdr:cNvPr>
        <xdr:cNvCxnSpPr/>
      </xdr:nvCxnSpPr>
      <xdr:spPr>
        <a:xfrm flipV="1">
          <a:off x="2924175" y="784225"/>
          <a:ext cx="0" cy="38100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16</xdr:row>
      <xdr:rowOff>85725</xdr:rowOff>
    </xdr:from>
    <xdr:to>
      <xdr:col>4</xdr:col>
      <xdr:colOff>19050</xdr:colOff>
      <xdr:row>16</xdr:row>
      <xdr:rowOff>85725</xdr:rowOff>
    </xdr:to>
    <xdr:cxnSp macro="">
      <xdr:nvCxnSpPr>
        <xdr:cNvPr id="35" name="Conector de Seta Reta 34">
          <a:extLst>
            <a:ext uri="{FF2B5EF4-FFF2-40B4-BE49-F238E27FC236}">
              <a16:creationId xmlns:a16="http://schemas.microsoft.com/office/drawing/2014/main" id="{841A6AE3-8644-4FBA-83CF-C0CD5C4E172D}"/>
            </a:ext>
          </a:extLst>
        </xdr:cNvPr>
        <xdr:cNvCxnSpPr/>
      </xdr:nvCxnSpPr>
      <xdr:spPr>
        <a:xfrm>
          <a:off x="742950" y="2762250"/>
          <a:ext cx="495300" cy="0"/>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749300</xdr:colOff>
      <xdr:row>11</xdr:row>
      <xdr:rowOff>28575</xdr:rowOff>
    </xdr:from>
    <xdr:to>
      <xdr:col>8</xdr:col>
      <xdr:colOff>333375</xdr:colOff>
      <xdr:row>13</xdr:row>
      <xdr:rowOff>165100</xdr:rowOff>
    </xdr:to>
    <xdr:cxnSp macro="">
      <xdr:nvCxnSpPr>
        <xdr:cNvPr id="36" name="Conector de Seta Reta 35">
          <a:extLst>
            <a:ext uri="{FF2B5EF4-FFF2-40B4-BE49-F238E27FC236}">
              <a16:creationId xmlns:a16="http://schemas.microsoft.com/office/drawing/2014/main" id="{F5D090D2-8638-4689-B3B2-AC6702E4A95B}"/>
            </a:ext>
          </a:extLst>
        </xdr:cNvPr>
        <xdr:cNvCxnSpPr/>
      </xdr:nvCxnSpPr>
      <xdr:spPr>
        <a:xfrm flipV="1">
          <a:off x="3463925" y="1752600"/>
          <a:ext cx="1079500" cy="517525"/>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546100</xdr:colOff>
      <xdr:row>6</xdr:row>
      <xdr:rowOff>12700</xdr:rowOff>
    </xdr:from>
    <xdr:to>
      <xdr:col>6</xdr:col>
      <xdr:colOff>555625</xdr:colOff>
      <xdr:row>8</xdr:row>
      <xdr:rowOff>31750</xdr:rowOff>
    </xdr:to>
    <xdr:cxnSp macro="">
      <xdr:nvCxnSpPr>
        <xdr:cNvPr id="37" name="Conector de Seta Reta 36">
          <a:extLst>
            <a:ext uri="{FF2B5EF4-FFF2-40B4-BE49-F238E27FC236}">
              <a16:creationId xmlns:a16="http://schemas.microsoft.com/office/drawing/2014/main" id="{EEB763C9-EAB9-4DD5-BAAF-0FA6E00B1D58}"/>
            </a:ext>
          </a:extLst>
        </xdr:cNvPr>
        <xdr:cNvCxnSpPr/>
      </xdr:nvCxnSpPr>
      <xdr:spPr>
        <a:xfrm flipH="1">
          <a:off x="3260725" y="784225"/>
          <a:ext cx="9525" cy="400050"/>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142875</xdr:colOff>
      <xdr:row>18</xdr:row>
      <xdr:rowOff>104775</xdr:rowOff>
    </xdr:from>
    <xdr:to>
      <xdr:col>4</xdr:col>
      <xdr:colOff>28575</xdr:colOff>
      <xdr:row>18</xdr:row>
      <xdr:rowOff>104775</xdr:rowOff>
    </xdr:to>
    <xdr:cxnSp macro="">
      <xdr:nvCxnSpPr>
        <xdr:cNvPr id="38" name="Conector de Seta Reta 37">
          <a:extLst>
            <a:ext uri="{FF2B5EF4-FFF2-40B4-BE49-F238E27FC236}">
              <a16:creationId xmlns:a16="http://schemas.microsoft.com/office/drawing/2014/main" id="{F657428D-79D1-44D9-8086-AF2309DE8AA5}"/>
            </a:ext>
          </a:extLst>
        </xdr:cNvPr>
        <xdr:cNvCxnSpPr/>
      </xdr:nvCxnSpPr>
      <xdr:spPr>
        <a:xfrm>
          <a:off x="752475" y="3162300"/>
          <a:ext cx="495300" cy="0"/>
        </a:xfrm>
        <a:prstGeom prst="straightConnector1">
          <a:avLst/>
        </a:prstGeom>
        <a:ln>
          <a:solidFill>
            <a:srgbClr val="00B0F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215900</xdr:colOff>
      <xdr:row>8</xdr:row>
      <xdr:rowOff>171450</xdr:rowOff>
    </xdr:from>
    <xdr:to>
      <xdr:col>6</xdr:col>
      <xdr:colOff>222250</xdr:colOff>
      <xdr:row>14</xdr:row>
      <xdr:rowOff>3175</xdr:rowOff>
    </xdr:to>
    <xdr:cxnSp macro="">
      <xdr:nvCxnSpPr>
        <xdr:cNvPr id="39" name="Conector de Seta Reta 38">
          <a:extLst>
            <a:ext uri="{FF2B5EF4-FFF2-40B4-BE49-F238E27FC236}">
              <a16:creationId xmlns:a16="http://schemas.microsoft.com/office/drawing/2014/main" id="{50D00DEE-261B-4C6C-AD61-F426DC8C624B}"/>
            </a:ext>
          </a:extLst>
        </xdr:cNvPr>
        <xdr:cNvCxnSpPr/>
      </xdr:nvCxnSpPr>
      <xdr:spPr>
        <a:xfrm flipH="1">
          <a:off x="2930525" y="1323975"/>
          <a:ext cx="6350" cy="974725"/>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482600</xdr:colOff>
      <xdr:row>8</xdr:row>
      <xdr:rowOff>171450</xdr:rowOff>
    </xdr:from>
    <xdr:to>
      <xdr:col>6</xdr:col>
      <xdr:colOff>495300</xdr:colOff>
      <xdr:row>14</xdr:row>
      <xdr:rowOff>0</xdr:rowOff>
    </xdr:to>
    <xdr:cxnSp macro="">
      <xdr:nvCxnSpPr>
        <xdr:cNvPr id="40" name="Conector de Seta Reta 39">
          <a:extLst>
            <a:ext uri="{FF2B5EF4-FFF2-40B4-BE49-F238E27FC236}">
              <a16:creationId xmlns:a16="http://schemas.microsoft.com/office/drawing/2014/main" id="{F4C1B0EC-3BEC-47BD-806C-FFA425F04B33}"/>
            </a:ext>
          </a:extLst>
        </xdr:cNvPr>
        <xdr:cNvCxnSpPr/>
      </xdr:nvCxnSpPr>
      <xdr:spPr>
        <a:xfrm flipH="1">
          <a:off x="3197225" y="1323975"/>
          <a:ext cx="12700" cy="971550"/>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914400</xdr:colOff>
      <xdr:row>8</xdr:row>
      <xdr:rowOff>63500</xdr:rowOff>
    </xdr:from>
    <xdr:to>
      <xdr:col>8</xdr:col>
      <xdr:colOff>25400</xdr:colOff>
      <xdr:row>10</xdr:row>
      <xdr:rowOff>19050</xdr:rowOff>
    </xdr:to>
    <xdr:cxnSp macro="">
      <xdr:nvCxnSpPr>
        <xdr:cNvPr id="41" name="Conector de Seta Reta 40">
          <a:extLst>
            <a:ext uri="{FF2B5EF4-FFF2-40B4-BE49-F238E27FC236}">
              <a16:creationId xmlns:a16="http://schemas.microsoft.com/office/drawing/2014/main" id="{F7CEA48A-CC59-4DF7-B23D-568F8646DD98}"/>
            </a:ext>
          </a:extLst>
        </xdr:cNvPr>
        <xdr:cNvCxnSpPr/>
      </xdr:nvCxnSpPr>
      <xdr:spPr>
        <a:xfrm>
          <a:off x="3600450" y="1216025"/>
          <a:ext cx="635000" cy="33655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6</xdr:row>
      <xdr:rowOff>0</xdr:rowOff>
    </xdr:from>
    <xdr:to>
      <xdr:col>8</xdr:col>
      <xdr:colOff>387350</xdr:colOff>
      <xdr:row>9</xdr:row>
      <xdr:rowOff>171450</xdr:rowOff>
    </xdr:to>
    <xdr:cxnSp macro="">
      <xdr:nvCxnSpPr>
        <xdr:cNvPr id="42" name="Conector de Seta Reta 41">
          <a:extLst>
            <a:ext uri="{FF2B5EF4-FFF2-40B4-BE49-F238E27FC236}">
              <a16:creationId xmlns:a16="http://schemas.microsoft.com/office/drawing/2014/main" id="{C454D1E4-6DA2-4A4B-9C5F-16DFA5DC6953}"/>
            </a:ext>
          </a:extLst>
        </xdr:cNvPr>
        <xdr:cNvCxnSpPr/>
      </xdr:nvCxnSpPr>
      <xdr:spPr>
        <a:xfrm>
          <a:off x="3609975" y="771525"/>
          <a:ext cx="987425" cy="742950"/>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879475</xdr:colOff>
      <xdr:row>9</xdr:row>
      <xdr:rowOff>0</xdr:rowOff>
    </xdr:from>
    <xdr:to>
      <xdr:col>8</xdr:col>
      <xdr:colOff>6350</xdr:colOff>
      <xdr:row>10</xdr:row>
      <xdr:rowOff>146050</xdr:rowOff>
    </xdr:to>
    <xdr:cxnSp macro="">
      <xdr:nvCxnSpPr>
        <xdr:cNvPr id="43" name="Conector de Seta Reta 42">
          <a:extLst>
            <a:ext uri="{FF2B5EF4-FFF2-40B4-BE49-F238E27FC236}">
              <a16:creationId xmlns:a16="http://schemas.microsoft.com/office/drawing/2014/main" id="{B3149EC7-6FB9-44B1-8E61-1BC6000944F7}"/>
            </a:ext>
          </a:extLst>
        </xdr:cNvPr>
        <xdr:cNvCxnSpPr/>
      </xdr:nvCxnSpPr>
      <xdr:spPr>
        <a:xfrm>
          <a:off x="3594100" y="1343025"/>
          <a:ext cx="622300" cy="336550"/>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38100</xdr:colOff>
      <xdr:row>8</xdr:row>
      <xdr:rowOff>152400</xdr:rowOff>
    </xdr:from>
    <xdr:to>
      <xdr:col>5</xdr:col>
      <xdr:colOff>533400</xdr:colOff>
      <xdr:row>8</xdr:row>
      <xdr:rowOff>161925</xdr:rowOff>
    </xdr:to>
    <xdr:cxnSp macro="">
      <xdr:nvCxnSpPr>
        <xdr:cNvPr id="44" name="Conector de Seta Reta 43">
          <a:extLst>
            <a:ext uri="{FF2B5EF4-FFF2-40B4-BE49-F238E27FC236}">
              <a16:creationId xmlns:a16="http://schemas.microsoft.com/office/drawing/2014/main" id="{B9C6BD9E-F1C0-4010-9463-EE3313B33C74}"/>
            </a:ext>
          </a:extLst>
        </xdr:cNvPr>
        <xdr:cNvCxnSpPr/>
      </xdr:nvCxnSpPr>
      <xdr:spPr>
        <a:xfrm>
          <a:off x="2143125" y="1304925"/>
          <a:ext cx="495300" cy="9525"/>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47625</xdr:colOff>
      <xdr:row>8</xdr:row>
      <xdr:rowOff>28575</xdr:rowOff>
    </xdr:from>
    <xdr:to>
      <xdr:col>5</xdr:col>
      <xdr:colOff>552450</xdr:colOff>
      <xdr:row>8</xdr:row>
      <xdr:rowOff>28575</xdr:rowOff>
    </xdr:to>
    <xdr:cxnSp macro="">
      <xdr:nvCxnSpPr>
        <xdr:cNvPr id="45" name="Conector de Seta Reta 44">
          <a:extLst>
            <a:ext uri="{FF2B5EF4-FFF2-40B4-BE49-F238E27FC236}">
              <a16:creationId xmlns:a16="http://schemas.microsoft.com/office/drawing/2014/main" id="{56500996-6F12-4C02-B23C-42E2F3787425}"/>
            </a:ext>
          </a:extLst>
        </xdr:cNvPr>
        <xdr:cNvCxnSpPr/>
      </xdr:nvCxnSpPr>
      <xdr:spPr>
        <a:xfrm>
          <a:off x="2152650" y="1181100"/>
          <a:ext cx="504825" cy="0"/>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222250</xdr:colOff>
      <xdr:row>9</xdr:row>
      <xdr:rowOff>28575</xdr:rowOff>
    </xdr:from>
    <xdr:to>
      <xdr:col>7</xdr:col>
      <xdr:colOff>590550</xdr:colOff>
      <xdr:row>10</xdr:row>
      <xdr:rowOff>57150</xdr:rowOff>
    </xdr:to>
    <xdr:cxnSp macro="">
      <xdr:nvCxnSpPr>
        <xdr:cNvPr id="46" name="Conector de Seta Reta 45">
          <a:extLst>
            <a:ext uri="{FF2B5EF4-FFF2-40B4-BE49-F238E27FC236}">
              <a16:creationId xmlns:a16="http://schemas.microsoft.com/office/drawing/2014/main" id="{CFD315BF-DED7-4737-96E3-E12519FE6858}"/>
            </a:ext>
          </a:extLst>
        </xdr:cNvPr>
        <xdr:cNvCxnSpPr/>
      </xdr:nvCxnSpPr>
      <xdr:spPr>
        <a:xfrm>
          <a:off x="1441450" y="1371600"/>
          <a:ext cx="2749550" cy="219075"/>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511175</xdr:colOff>
      <xdr:row>9</xdr:row>
      <xdr:rowOff>38100</xdr:rowOff>
    </xdr:from>
    <xdr:to>
      <xdr:col>7</xdr:col>
      <xdr:colOff>600075</xdr:colOff>
      <xdr:row>11</xdr:row>
      <xdr:rowOff>9525</xdr:rowOff>
    </xdr:to>
    <xdr:cxnSp macro="">
      <xdr:nvCxnSpPr>
        <xdr:cNvPr id="47" name="Conector de Seta Reta 46">
          <a:extLst>
            <a:ext uri="{FF2B5EF4-FFF2-40B4-BE49-F238E27FC236}">
              <a16:creationId xmlns:a16="http://schemas.microsoft.com/office/drawing/2014/main" id="{173ACE0F-AA95-4E27-BC2B-A1FB53779043}"/>
            </a:ext>
          </a:extLst>
        </xdr:cNvPr>
        <xdr:cNvCxnSpPr/>
      </xdr:nvCxnSpPr>
      <xdr:spPr>
        <a:xfrm>
          <a:off x="1730375" y="1381125"/>
          <a:ext cx="2470150" cy="352425"/>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704850</xdr:colOff>
      <xdr:row>5</xdr:row>
      <xdr:rowOff>152400</xdr:rowOff>
    </xdr:from>
    <xdr:to>
      <xdr:col>5</xdr:col>
      <xdr:colOff>381000</xdr:colOff>
      <xdr:row>7</xdr:row>
      <xdr:rowOff>180975</xdr:rowOff>
    </xdr:to>
    <xdr:cxnSp macro="">
      <xdr:nvCxnSpPr>
        <xdr:cNvPr id="48" name="Conector de Seta Reta 47">
          <a:extLst>
            <a:ext uri="{FF2B5EF4-FFF2-40B4-BE49-F238E27FC236}">
              <a16:creationId xmlns:a16="http://schemas.microsoft.com/office/drawing/2014/main" id="{E4F5EA76-1FF7-4ACB-B228-5710CABC96C7}"/>
            </a:ext>
          </a:extLst>
        </xdr:cNvPr>
        <xdr:cNvCxnSpPr/>
      </xdr:nvCxnSpPr>
      <xdr:spPr>
        <a:xfrm flipV="1">
          <a:off x="1924050" y="733425"/>
          <a:ext cx="561975" cy="409575"/>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533400</xdr:colOff>
      <xdr:row>5</xdr:row>
      <xdr:rowOff>171450</xdr:rowOff>
    </xdr:from>
    <xdr:to>
      <xdr:col>5</xdr:col>
      <xdr:colOff>219075</xdr:colOff>
      <xdr:row>7</xdr:row>
      <xdr:rowOff>180975</xdr:rowOff>
    </xdr:to>
    <xdr:cxnSp macro="">
      <xdr:nvCxnSpPr>
        <xdr:cNvPr id="49" name="Conector de Seta Reta 48">
          <a:extLst>
            <a:ext uri="{FF2B5EF4-FFF2-40B4-BE49-F238E27FC236}">
              <a16:creationId xmlns:a16="http://schemas.microsoft.com/office/drawing/2014/main" id="{E44DAFA9-B8B3-46CF-B3E0-5EC0C5F3CD30}"/>
            </a:ext>
          </a:extLst>
        </xdr:cNvPr>
        <xdr:cNvCxnSpPr/>
      </xdr:nvCxnSpPr>
      <xdr:spPr>
        <a:xfrm flipH="1">
          <a:off x="1752600" y="752475"/>
          <a:ext cx="571500" cy="390525"/>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election activeCell="C5" sqref="C5:N5"/>
    </sheetView>
  </sheetViews>
  <sheetFormatPr defaultColWidth="14.453125" defaultRowHeight="15" customHeight="1" x14ac:dyDescent="0.35"/>
  <cols>
    <col min="1" max="1" width="1.453125" customWidth="1"/>
    <col min="2" max="2" width="22.1796875" customWidth="1"/>
    <col min="3" max="3" width="15.453125" customWidth="1"/>
    <col min="4" max="4" width="50.453125" customWidth="1"/>
    <col min="5" max="8" width="8.81640625" customWidth="1"/>
    <col min="9" max="10" width="5" customWidth="1"/>
    <col min="11" max="26" width="8.81640625" customWidth="1"/>
  </cols>
  <sheetData>
    <row r="1" spans="1:26" ht="14.25" customHeight="1" x14ac:dyDescent="0.35">
      <c r="A1" s="1"/>
      <c r="B1" s="1"/>
      <c r="C1" s="1"/>
      <c r="D1" s="1"/>
      <c r="E1" s="1"/>
      <c r="F1" s="1"/>
      <c r="G1" s="1"/>
      <c r="H1" s="1"/>
      <c r="I1" s="1"/>
      <c r="J1" s="1"/>
      <c r="K1" s="1"/>
      <c r="L1" s="1"/>
      <c r="M1" s="1"/>
      <c r="N1" s="1"/>
      <c r="O1" s="1"/>
      <c r="P1" s="1"/>
      <c r="Q1" s="1"/>
      <c r="R1" s="1"/>
      <c r="S1" s="1"/>
      <c r="T1" s="1"/>
      <c r="U1" s="1"/>
      <c r="V1" s="1"/>
      <c r="W1" s="1"/>
      <c r="X1" s="1"/>
      <c r="Y1" s="1"/>
      <c r="Z1" s="1"/>
    </row>
    <row r="2" spans="1:26" ht="14.25" customHeight="1" x14ac:dyDescent="0.35">
      <c r="A2" s="1"/>
      <c r="B2" s="788" t="s">
        <v>0</v>
      </c>
      <c r="C2" s="789"/>
      <c r="D2" s="789"/>
      <c r="E2" s="789"/>
      <c r="F2" s="789"/>
      <c r="G2" s="789"/>
      <c r="H2" s="789"/>
      <c r="I2" s="789"/>
      <c r="J2" s="789"/>
      <c r="K2" s="789"/>
      <c r="L2" s="789"/>
      <c r="M2" s="789"/>
      <c r="N2" s="790"/>
      <c r="O2" s="1"/>
      <c r="P2" s="1"/>
      <c r="Q2" s="1"/>
      <c r="R2" s="1"/>
      <c r="S2" s="1"/>
      <c r="T2" s="1"/>
      <c r="U2" s="1"/>
      <c r="V2" s="1"/>
      <c r="W2" s="1"/>
      <c r="X2" s="1"/>
      <c r="Y2" s="1"/>
      <c r="Z2" s="1"/>
    </row>
    <row r="3" spans="1:26" ht="14.25" customHeight="1" x14ac:dyDescent="0.35">
      <c r="A3" s="1"/>
      <c r="B3" s="1"/>
      <c r="C3" s="1"/>
      <c r="D3" s="1"/>
      <c r="E3" s="1"/>
      <c r="F3" s="1"/>
      <c r="G3" s="1"/>
      <c r="H3" s="1"/>
      <c r="I3" s="1"/>
      <c r="J3" s="1"/>
      <c r="K3" s="1"/>
      <c r="L3" s="1"/>
      <c r="M3" s="1"/>
      <c r="N3" s="1"/>
      <c r="O3" s="1"/>
      <c r="P3" s="1"/>
      <c r="Q3" s="1"/>
      <c r="R3" s="1"/>
      <c r="S3" s="1"/>
      <c r="T3" s="1"/>
      <c r="U3" s="1"/>
      <c r="V3" s="1"/>
      <c r="W3" s="1"/>
      <c r="X3" s="1"/>
      <c r="Y3" s="1"/>
      <c r="Z3" s="1"/>
    </row>
    <row r="4" spans="1:26" ht="14.25" customHeight="1" x14ac:dyDescent="0.35">
      <c r="A4" s="1"/>
      <c r="B4" s="2" t="s">
        <v>1</v>
      </c>
      <c r="C4" s="2" t="s">
        <v>2</v>
      </c>
      <c r="D4" s="1"/>
      <c r="E4" s="1"/>
      <c r="F4" s="1"/>
      <c r="G4" s="1"/>
      <c r="H4" s="1"/>
      <c r="I4" s="1"/>
      <c r="J4" s="1"/>
      <c r="K4" s="1"/>
      <c r="L4" s="1"/>
      <c r="M4" s="1"/>
      <c r="N4" s="1"/>
      <c r="O4" s="1"/>
      <c r="P4" s="1"/>
      <c r="Q4" s="1"/>
      <c r="R4" s="1"/>
      <c r="S4" s="1"/>
      <c r="T4" s="1"/>
      <c r="U4" s="1"/>
      <c r="V4" s="1"/>
      <c r="W4" s="1"/>
      <c r="X4" s="1"/>
      <c r="Y4" s="1"/>
      <c r="Z4" s="1"/>
    </row>
    <row r="5" spans="1:26" ht="14.25" customHeight="1" x14ac:dyDescent="0.35">
      <c r="A5" s="3"/>
      <c r="B5" s="4" t="s">
        <v>3</v>
      </c>
      <c r="C5" s="786" t="s">
        <v>4</v>
      </c>
      <c r="D5" s="787"/>
      <c r="E5" s="787"/>
      <c r="F5" s="787"/>
      <c r="G5" s="787"/>
      <c r="H5" s="787"/>
      <c r="I5" s="787"/>
      <c r="J5" s="787"/>
      <c r="K5" s="787"/>
      <c r="L5" s="787"/>
      <c r="M5" s="787"/>
      <c r="N5" s="787"/>
      <c r="O5" s="1"/>
      <c r="P5" s="1"/>
      <c r="Q5" s="1"/>
      <c r="R5" s="1"/>
      <c r="S5" s="1"/>
      <c r="T5" s="1"/>
      <c r="U5" s="1"/>
      <c r="V5" s="1"/>
      <c r="W5" s="1"/>
      <c r="X5" s="1"/>
      <c r="Y5" s="1"/>
      <c r="Z5" s="1"/>
    </row>
    <row r="6" spans="1:26" ht="14.25" customHeight="1" x14ac:dyDescent="0.35">
      <c r="A6" s="5"/>
      <c r="B6" s="4" t="s">
        <v>5</v>
      </c>
      <c r="C6" s="786" t="s">
        <v>6</v>
      </c>
      <c r="D6" s="787"/>
      <c r="E6" s="787"/>
      <c r="F6" s="787"/>
      <c r="G6" s="787"/>
      <c r="H6" s="787"/>
      <c r="I6" s="787"/>
      <c r="J6" s="787"/>
      <c r="K6" s="787"/>
      <c r="L6" s="787"/>
      <c r="M6" s="787"/>
      <c r="N6" s="787"/>
      <c r="O6" s="1"/>
      <c r="P6" s="1"/>
      <c r="Q6" s="1"/>
      <c r="R6" s="1"/>
      <c r="S6" s="1"/>
      <c r="T6" s="1"/>
      <c r="U6" s="1"/>
      <c r="V6" s="1"/>
      <c r="W6" s="1"/>
      <c r="X6" s="1"/>
      <c r="Y6" s="1"/>
      <c r="Z6" s="1"/>
    </row>
    <row r="7" spans="1:26" ht="14.25" customHeight="1" x14ac:dyDescent="0.35">
      <c r="A7" s="5"/>
      <c r="B7" s="4" t="s">
        <v>7</v>
      </c>
      <c r="C7" s="786" t="s">
        <v>8</v>
      </c>
      <c r="D7" s="787"/>
      <c r="E7" s="787"/>
      <c r="F7" s="787"/>
      <c r="G7" s="787"/>
      <c r="H7" s="787"/>
      <c r="I7" s="787"/>
      <c r="J7" s="787"/>
      <c r="K7" s="787"/>
      <c r="L7" s="787"/>
      <c r="M7" s="787"/>
      <c r="N7" s="787"/>
      <c r="O7" s="1"/>
      <c r="P7" s="1"/>
      <c r="Q7" s="1"/>
      <c r="R7" s="1"/>
      <c r="S7" s="1"/>
      <c r="T7" s="1"/>
      <c r="U7" s="1"/>
      <c r="V7" s="1"/>
      <c r="W7" s="1"/>
      <c r="X7" s="1"/>
      <c r="Y7" s="1"/>
      <c r="Z7" s="1"/>
    </row>
    <row r="8" spans="1:26" ht="14.25" customHeight="1" x14ac:dyDescent="0.35">
      <c r="A8" s="5"/>
      <c r="B8" s="4" t="s">
        <v>9</v>
      </c>
      <c r="C8" s="786" t="s">
        <v>10</v>
      </c>
      <c r="D8" s="787"/>
      <c r="E8" s="787"/>
      <c r="F8" s="787"/>
      <c r="G8" s="787"/>
      <c r="H8" s="787"/>
      <c r="I8" s="787"/>
      <c r="J8" s="787"/>
      <c r="K8" s="787"/>
      <c r="L8" s="787"/>
      <c r="M8" s="787"/>
      <c r="N8" s="787"/>
      <c r="O8" s="1"/>
      <c r="P8" s="1"/>
      <c r="Q8" s="1"/>
      <c r="R8" s="1"/>
      <c r="S8" s="1"/>
      <c r="T8" s="1"/>
      <c r="U8" s="1"/>
      <c r="V8" s="1"/>
      <c r="W8" s="1"/>
      <c r="X8" s="1"/>
      <c r="Y8" s="1"/>
      <c r="Z8" s="1"/>
    </row>
    <row r="9" spans="1:26" ht="14.25" customHeight="1" x14ac:dyDescent="0.35">
      <c r="A9" s="5"/>
      <c r="B9" s="4" t="s">
        <v>11</v>
      </c>
      <c r="C9" s="786" t="s">
        <v>12</v>
      </c>
      <c r="D9" s="787"/>
      <c r="E9" s="787"/>
      <c r="F9" s="787"/>
      <c r="G9" s="787"/>
      <c r="H9" s="787"/>
      <c r="I9" s="787"/>
      <c r="J9" s="787"/>
      <c r="K9" s="787"/>
      <c r="L9" s="787"/>
      <c r="M9" s="787"/>
      <c r="N9" s="787"/>
      <c r="O9" s="1"/>
      <c r="P9" s="1"/>
      <c r="Q9" s="1"/>
      <c r="R9" s="1"/>
      <c r="S9" s="1"/>
      <c r="T9" s="1"/>
      <c r="U9" s="1"/>
      <c r="V9" s="1"/>
      <c r="W9" s="1"/>
      <c r="X9" s="1"/>
      <c r="Y9" s="1"/>
      <c r="Z9" s="1"/>
    </row>
    <row r="10" spans="1:26" ht="14.25" customHeight="1" x14ac:dyDescent="0.35">
      <c r="A10" s="5"/>
      <c r="B10" s="4" t="s">
        <v>13</v>
      </c>
      <c r="C10" s="786" t="s">
        <v>14</v>
      </c>
      <c r="D10" s="787"/>
      <c r="E10" s="787"/>
      <c r="F10" s="787"/>
      <c r="G10" s="787"/>
      <c r="H10" s="787"/>
      <c r="I10" s="787"/>
      <c r="J10" s="787"/>
      <c r="K10" s="787"/>
      <c r="L10" s="787"/>
      <c r="M10" s="787"/>
      <c r="N10" s="787"/>
      <c r="O10" s="1"/>
      <c r="P10" s="1"/>
      <c r="Q10" s="1"/>
      <c r="R10" s="1"/>
      <c r="S10" s="1"/>
      <c r="T10" s="1"/>
      <c r="U10" s="1"/>
      <c r="V10" s="1"/>
      <c r="W10" s="1"/>
      <c r="X10" s="1"/>
      <c r="Y10" s="1"/>
      <c r="Z10" s="1"/>
    </row>
    <row r="11" spans="1:26" ht="14.25" customHeight="1" x14ac:dyDescent="0.35">
      <c r="A11" s="5"/>
      <c r="B11" s="4" t="s">
        <v>15</v>
      </c>
      <c r="C11" s="786" t="s">
        <v>16</v>
      </c>
      <c r="D11" s="787"/>
      <c r="E11" s="787"/>
      <c r="F11" s="787"/>
      <c r="G11" s="787"/>
      <c r="H11" s="787"/>
      <c r="I11" s="787"/>
      <c r="J11" s="787"/>
      <c r="K11" s="787"/>
      <c r="L11" s="787"/>
      <c r="M11" s="787"/>
      <c r="N11" s="787"/>
      <c r="O11" s="1"/>
      <c r="P11" s="1"/>
      <c r="Q11" s="1"/>
      <c r="R11" s="1"/>
      <c r="S11" s="1"/>
      <c r="T11" s="1"/>
      <c r="U11" s="1"/>
      <c r="V11" s="1"/>
      <c r="W11" s="1"/>
      <c r="X11" s="1"/>
      <c r="Y11" s="1"/>
      <c r="Z11" s="1"/>
    </row>
    <row r="12" spans="1:26" ht="14.25" customHeight="1" x14ac:dyDescent="0.35">
      <c r="A12" s="5"/>
      <c r="B12" s="4" t="s">
        <v>17</v>
      </c>
      <c r="C12" s="786" t="s">
        <v>18</v>
      </c>
      <c r="D12" s="787"/>
      <c r="E12" s="787"/>
      <c r="F12" s="787"/>
      <c r="G12" s="787"/>
      <c r="H12" s="787"/>
      <c r="I12" s="787"/>
      <c r="J12" s="787"/>
      <c r="K12" s="787"/>
      <c r="L12" s="787"/>
      <c r="M12" s="787"/>
      <c r="N12" s="787"/>
      <c r="O12" s="1"/>
      <c r="P12" s="1"/>
      <c r="Q12" s="1"/>
      <c r="R12" s="1"/>
      <c r="S12" s="1"/>
      <c r="T12" s="1"/>
      <c r="U12" s="1"/>
      <c r="V12" s="1"/>
      <c r="W12" s="1"/>
      <c r="X12" s="1"/>
      <c r="Y12" s="1"/>
      <c r="Z12" s="1"/>
    </row>
    <row r="13" spans="1:26" ht="14.25" customHeight="1" x14ac:dyDescent="0.35">
      <c r="A13" s="5"/>
      <c r="B13" s="4" t="s">
        <v>19</v>
      </c>
      <c r="C13" s="786" t="s">
        <v>20</v>
      </c>
      <c r="D13" s="787"/>
      <c r="E13" s="787"/>
      <c r="F13" s="787"/>
      <c r="G13" s="787"/>
      <c r="H13" s="787"/>
      <c r="I13" s="787"/>
      <c r="J13" s="787"/>
      <c r="K13" s="787"/>
      <c r="L13" s="787"/>
      <c r="M13" s="787"/>
      <c r="N13" s="787"/>
      <c r="O13" s="1"/>
      <c r="P13" s="1"/>
      <c r="Q13" s="1"/>
      <c r="R13" s="1"/>
      <c r="S13" s="1"/>
      <c r="T13" s="1"/>
      <c r="U13" s="1"/>
      <c r="V13" s="1"/>
      <c r="W13" s="1"/>
      <c r="X13" s="1"/>
      <c r="Y13" s="1"/>
      <c r="Z13" s="1"/>
    </row>
    <row r="14" spans="1:26" ht="14.25" customHeight="1" x14ac:dyDescent="0.35">
      <c r="A14" s="5"/>
      <c r="B14" s="4" t="s">
        <v>21</v>
      </c>
      <c r="C14" s="786" t="s">
        <v>22</v>
      </c>
      <c r="D14" s="787"/>
      <c r="E14" s="787"/>
      <c r="F14" s="787"/>
      <c r="G14" s="787"/>
      <c r="H14" s="787"/>
      <c r="I14" s="787"/>
      <c r="J14" s="787"/>
      <c r="K14" s="787"/>
      <c r="L14" s="787"/>
      <c r="M14" s="787"/>
      <c r="N14" s="787"/>
      <c r="O14" s="1"/>
      <c r="P14" s="1"/>
      <c r="Q14" s="1"/>
      <c r="R14" s="1"/>
      <c r="S14" s="1"/>
      <c r="T14" s="1"/>
      <c r="U14" s="1"/>
      <c r="V14" s="1"/>
      <c r="W14" s="1"/>
      <c r="X14" s="1"/>
      <c r="Y14" s="1"/>
      <c r="Z14" s="1"/>
    </row>
    <row r="15" spans="1:26" ht="14.2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x14ac:dyDescent="0.3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x14ac:dyDescent="0.3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x14ac:dyDescent="0.3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3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3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x14ac:dyDescent="0.3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x14ac:dyDescent="0.3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3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22.5" customHeight="1" x14ac:dyDescent="0.3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3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3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3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3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3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3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3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3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3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22.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1">
    <mergeCell ref="C11:N11"/>
    <mergeCell ref="C12:N12"/>
    <mergeCell ref="C13:N13"/>
    <mergeCell ref="C14:N14"/>
    <mergeCell ref="B2:N2"/>
    <mergeCell ref="C5:N5"/>
    <mergeCell ref="C6:N6"/>
    <mergeCell ref="C7:N7"/>
    <mergeCell ref="C8:N8"/>
    <mergeCell ref="C9:N9"/>
    <mergeCell ref="C10:N10"/>
  </mergeCells>
  <pageMargins left="0.511811024" right="0.511811024" top="0.78740157499999996" bottom="0.78740157499999996" header="0" footer="0"/>
  <pageSetup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993"/>
  <sheetViews>
    <sheetView topLeftCell="A62" zoomScale="80" zoomScaleNormal="80" workbookViewId="0">
      <selection activeCell="B90" sqref="B90:K90"/>
    </sheetView>
  </sheetViews>
  <sheetFormatPr defaultColWidth="14.453125" defaultRowHeight="15" customHeight="1" x14ac:dyDescent="0.35"/>
  <cols>
    <col min="1" max="1" width="3.453125" customWidth="1"/>
    <col min="2" max="2" width="28.1796875" customWidth="1"/>
    <col min="3" max="3" width="45.453125" customWidth="1"/>
    <col min="4" max="4" width="13.7265625" bestFit="1" customWidth="1"/>
    <col min="5" max="5" width="46.81640625" customWidth="1"/>
    <col min="6" max="6" width="9.54296875" bestFit="1" customWidth="1"/>
    <col min="7" max="7" width="17" bestFit="1" customWidth="1"/>
    <col min="8" max="8" width="7.453125" customWidth="1"/>
    <col min="9" max="9" width="13.7265625" bestFit="1" customWidth="1"/>
    <col min="10" max="10" width="10.81640625" bestFit="1" customWidth="1"/>
    <col min="11" max="11" width="15.54296875" bestFit="1" customWidth="1"/>
    <col min="12" max="12" width="8.81640625" customWidth="1"/>
    <col min="13" max="13" width="15.54296875" style="273" bestFit="1" customWidth="1"/>
    <col min="14" max="26" width="8.81640625" customWidth="1"/>
  </cols>
  <sheetData>
    <row r="1" spans="2:17" ht="15" customHeight="1" thickBot="1" x14ac:dyDescent="0.4"/>
    <row r="2" spans="2:17" ht="14.5" x14ac:dyDescent="0.35">
      <c r="B2" s="794" t="s">
        <v>23</v>
      </c>
      <c r="C2" s="795"/>
      <c r="D2" s="795"/>
      <c r="E2" s="795"/>
      <c r="F2" s="795"/>
      <c r="G2" s="795"/>
      <c r="H2" s="795"/>
      <c r="I2" s="795"/>
      <c r="J2" s="795"/>
      <c r="K2" s="796"/>
      <c r="M2" s="288"/>
    </row>
    <row r="3" spans="2:17" ht="14.5" x14ac:dyDescent="0.35">
      <c r="B3" s="791" t="s">
        <v>88</v>
      </c>
      <c r="C3" s="792"/>
      <c r="D3" s="792"/>
      <c r="E3" s="792"/>
      <c r="F3" s="792"/>
      <c r="G3" s="792"/>
      <c r="H3" s="792"/>
      <c r="I3" s="792"/>
      <c r="J3" s="792"/>
      <c r="K3" s="793"/>
      <c r="M3" s="288"/>
    </row>
    <row r="4" spans="2:17" ht="14.5" x14ac:dyDescent="0.35">
      <c r="B4" s="791" t="s">
        <v>166</v>
      </c>
      <c r="C4" s="792"/>
      <c r="D4" s="792"/>
      <c r="E4" s="792"/>
      <c r="F4" s="792"/>
      <c r="G4" s="792"/>
      <c r="H4" s="792"/>
      <c r="I4" s="792"/>
      <c r="J4" s="792"/>
      <c r="K4" s="793"/>
      <c r="M4" s="288"/>
    </row>
    <row r="5" spans="2:17" thickBot="1" x14ac:dyDescent="0.4">
      <c r="B5" s="69" t="s">
        <v>35</v>
      </c>
      <c r="C5" s="18" t="s">
        <v>36</v>
      </c>
      <c r="D5" s="18" t="s">
        <v>37</v>
      </c>
      <c r="E5" s="18" t="s">
        <v>38</v>
      </c>
      <c r="F5" s="18"/>
      <c r="G5" s="18" t="s">
        <v>39</v>
      </c>
      <c r="H5" s="18" t="s">
        <v>40</v>
      </c>
      <c r="I5" s="19" t="s">
        <v>41</v>
      </c>
      <c r="J5" s="70" t="s">
        <v>42</v>
      </c>
      <c r="K5" s="88" t="s">
        <v>132</v>
      </c>
      <c r="M5" s="288"/>
    </row>
    <row r="6" spans="2:17" ht="14.5" x14ac:dyDescent="0.35">
      <c r="B6" s="354"/>
      <c r="C6" s="269" t="s">
        <v>118</v>
      </c>
      <c r="D6" s="259" t="s">
        <v>43</v>
      </c>
      <c r="E6" s="259" t="s">
        <v>44</v>
      </c>
      <c r="F6" s="260">
        <v>35694.82</v>
      </c>
      <c r="G6" s="261">
        <f>(F6/176)</f>
        <v>202.81147727272727</v>
      </c>
      <c r="H6" s="259">
        <v>176</v>
      </c>
      <c r="I6" s="260">
        <f t="shared" ref="I6:I10" si="0">G6*H6</f>
        <v>35694.82</v>
      </c>
      <c r="J6" s="262">
        <v>14</v>
      </c>
      <c r="K6" s="262">
        <f>I6*J6</f>
        <v>499727.48</v>
      </c>
      <c r="M6" s="288"/>
      <c r="O6" s="22"/>
    </row>
    <row r="7" spans="2:17" ht="14.5" x14ac:dyDescent="0.35">
      <c r="B7" s="354"/>
      <c r="C7" s="270" t="s">
        <v>161</v>
      </c>
      <c r="D7" s="20" t="s">
        <v>120</v>
      </c>
      <c r="E7" s="20" t="s">
        <v>141</v>
      </c>
      <c r="F7" s="9">
        <v>27345.84</v>
      </c>
      <c r="G7" s="21">
        <f t="shared" ref="G7:G10" si="1">(F7/176)</f>
        <v>155.37409090909091</v>
      </c>
      <c r="H7" s="20">
        <v>176</v>
      </c>
      <c r="I7" s="9">
        <f t="shared" si="0"/>
        <v>27345.84</v>
      </c>
      <c r="J7" s="72">
        <v>14</v>
      </c>
      <c r="K7" s="72">
        <f t="shared" ref="K7:K10" si="2">I7*J7</f>
        <v>382841.76</v>
      </c>
      <c r="M7" s="289"/>
      <c r="N7" s="273"/>
      <c r="O7" s="274"/>
      <c r="P7" s="273">
        <f>14*(176*3)+176*12+176*12+176*12+176*12*2+176*2*12</f>
        <v>22176</v>
      </c>
      <c r="Q7" s="273"/>
    </row>
    <row r="8" spans="2:17" thickBot="1" x14ac:dyDescent="0.4">
      <c r="B8" s="354"/>
      <c r="C8" s="271" t="s">
        <v>119</v>
      </c>
      <c r="D8" s="263" t="s">
        <v>72</v>
      </c>
      <c r="E8" s="263" t="s">
        <v>70</v>
      </c>
      <c r="F8" s="264">
        <v>23323.64</v>
      </c>
      <c r="G8" s="265">
        <f t="shared" si="1"/>
        <v>132.52068181818183</v>
      </c>
      <c r="H8" s="263">
        <v>176</v>
      </c>
      <c r="I8" s="264">
        <f t="shared" si="0"/>
        <v>23323.640000000003</v>
      </c>
      <c r="J8" s="266">
        <v>14</v>
      </c>
      <c r="K8" s="266">
        <f t="shared" si="2"/>
        <v>326530.96000000002</v>
      </c>
      <c r="M8" s="288"/>
      <c r="N8" s="273"/>
      <c r="O8" s="274"/>
      <c r="P8" s="273"/>
      <c r="Q8" s="273"/>
    </row>
    <row r="9" spans="2:17" ht="14.5" x14ac:dyDescent="0.35">
      <c r="B9" s="354"/>
      <c r="C9" s="269" t="s">
        <v>121</v>
      </c>
      <c r="D9" s="259" t="s">
        <v>122</v>
      </c>
      <c r="E9" s="259" t="s">
        <v>123</v>
      </c>
      <c r="F9" s="260">
        <v>19248.310000000001</v>
      </c>
      <c r="G9" s="261">
        <f t="shared" si="1"/>
        <v>109.36539772727274</v>
      </c>
      <c r="H9" s="259">
        <v>176</v>
      </c>
      <c r="I9" s="260">
        <f t="shared" si="0"/>
        <v>19248.310000000001</v>
      </c>
      <c r="J9" s="262">
        <v>12</v>
      </c>
      <c r="K9" s="262">
        <f t="shared" si="2"/>
        <v>230979.72000000003</v>
      </c>
      <c r="M9" s="288"/>
      <c r="N9" s="273"/>
      <c r="O9" s="274"/>
      <c r="P9" s="273"/>
      <c r="Q9" s="273"/>
    </row>
    <row r="10" spans="2:17" thickBot="1" x14ac:dyDescent="0.4">
      <c r="B10" s="354"/>
      <c r="C10" s="271" t="s">
        <v>124</v>
      </c>
      <c r="D10" s="263" t="s">
        <v>122</v>
      </c>
      <c r="E10" s="263" t="s">
        <v>125</v>
      </c>
      <c r="F10" s="264">
        <v>16535.34</v>
      </c>
      <c r="G10" s="265">
        <f t="shared" si="1"/>
        <v>93.950795454545457</v>
      </c>
      <c r="H10" s="263">
        <v>176</v>
      </c>
      <c r="I10" s="264">
        <f t="shared" si="0"/>
        <v>16535.34</v>
      </c>
      <c r="J10" s="266">
        <v>12</v>
      </c>
      <c r="K10" s="266">
        <f t="shared" si="2"/>
        <v>198424.08000000002</v>
      </c>
      <c r="M10" s="288"/>
      <c r="N10" s="273"/>
      <c r="O10" s="274"/>
      <c r="P10" s="273"/>
      <c r="Q10" s="273"/>
    </row>
    <row r="11" spans="2:17" ht="14.5" x14ac:dyDescent="0.35">
      <c r="B11" s="267"/>
      <c r="C11" s="75"/>
      <c r="D11" s="75"/>
      <c r="E11" s="75"/>
      <c r="F11" s="91"/>
      <c r="G11" s="90"/>
      <c r="H11" s="75"/>
      <c r="I11" s="91"/>
      <c r="J11" s="224"/>
      <c r="K11" s="268"/>
      <c r="M11" s="288">
        <f>176*3*14</f>
        <v>7392</v>
      </c>
      <c r="N11" s="273"/>
      <c r="O11" s="274"/>
      <c r="P11" s="273"/>
      <c r="Q11" s="273"/>
    </row>
    <row r="12" spans="2:17" ht="14.5" x14ac:dyDescent="0.35">
      <c r="B12" s="89"/>
      <c r="C12" s="73"/>
      <c r="D12" s="73"/>
      <c r="E12" s="73"/>
      <c r="F12" s="73"/>
      <c r="G12" s="90"/>
      <c r="H12" s="73"/>
      <c r="I12" s="91"/>
      <c r="J12" s="91"/>
      <c r="K12" s="92"/>
      <c r="M12" s="288"/>
      <c r="N12" s="273"/>
      <c r="O12" s="273"/>
      <c r="P12" s="273"/>
      <c r="Q12" s="273"/>
    </row>
    <row r="13" spans="2:17" ht="58" x14ac:dyDescent="0.35">
      <c r="B13" s="89"/>
      <c r="C13" s="272" t="s">
        <v>188</v>
      </c>
      <c r="D13" s="73"/>
      <c r="E13" s="73"/>
      <c r="F13" s="73"/>
      <c r="G13" s="90"/>
      <c r="H13" s="73"/>
      <c r="I13" s="91"/>
      <c r="J13" s="91"/>
      <c r="K13" s="92"/>
      <c r="M13" s="288">
        <f>176*2*12</f>
        <v>4224</v>
      </c>
      <c r="N13" s="273"/>
      <c r="O13" s="273"/>
      <c r="P13" s="273"/>
      <c r="Q13" s="273"/>
    </row>
    <row r="14" spans="2:17" ht="15.75" customHeight="1" x14ac:dyDescent="0.35">
      <c r="B14" s="89"/>
      <c r="C14" s="93"/>
      <c r="D14" s="73"/>
      <c r="E14" s="87" t="s">
        <v>45</v>
      </c>
      <c r="F14" s="73"/>
      <c r="G14" s="73">
        <f>H6+H7+H8</f>
        <v>528</v>
      </c>
      <c r="H14" s="94">
        <f>H9+H10</f>
        <v>352</v>
      </c>
      <c r="I14" s="73"/>
      <c r="J14" s="73"/>
      <c r="K14" s="95"/>
      <c r="M14" s="288"/>
      <c r="N14" s="273"/>
      <c r="O14" s="273"/>
      <c r="P14" s="273"/>
      <c r="Q14" s="273"/>
    </row>
    <row r="15" spans="2:17" ht="15.75" customHeight="1" x14ac:dyDescent="0.35">
      <c r="B15" s="89"/>
      <c r="C15" s="93"/>
      <c r="D15" s="73"/>
      <c r="E15" s="87" t="s">
        <v>79</v>
      </c>
      <c r="F15" s="73"/>
      <c r="G15" s="96">
        <v>163.57</v>
      </c>
      <c r="H15" s="73">
        <v>101.66</v>
      </c>
      <c r="I15" s="73"/>
      <c r="J15" s="91"/>
      <c r="K15" s="92"/>
      <c r="M15" s="290">
        <f>(G6+G7+G8)/3</f>
        <v>163.56875000000002</v>
      </c>
      <c r="N15" s="273"/>
      <c r="O15" s="273"/>
      <c r="P15" s="273"/>
      <c r="Q15" s="273"/>
    </row>
    <row r="16" spans="2:17" ht="15.75" customHeight="1" x14ac:dyDescent="0.35">
      <c r="B16" s="89"/>
      <c r="C16" s="93"/>
      <c r="D16" s="73"/>
      <c r="E16" s="87" t="s">
        <v>80</v>
      </c>
      <c r="F16" s="73"/>
      <c r="G16" s="91"/>
      <c r="H16" s="75"/>
      <c r="I16" s="97">
        <f>SUM(I6:I11)</f>
        <v>122147.95</v>
      </c>
      <c r="J16" s="91"/>
      <c r="K16" s="92"/>
      <c r="M16" s="290">
        <f>(G9+G10)/2</f>
        <v>101.6580965909091</v>
      </c>
      <c r="N16" s="273"/>
      <c r="O16" s="273"/>
      <c r="P16" s="273"/>
      <c r="Q16" s="273"/>
    </row>
    <row r="17" spans="2:17" ht="15.75" customHeight="1" thickBot="1" x14ac:dyDescent="0.4">
      <c r="B17" s="98"/>
      <c r="C17" s="99"/>
      <c r="D17" s="99"/>
      <c r="E17" s="100" t="s">
        <v>133</v>
      </c>
      <c r="F17" s="99"/>
      <c r="G17" s="99"/>
      <c r="H17" s="99"/>
      <c r="I17" s="99"/>
      <c r="J17" s="99"/>
      <c r="K17" s="101">
        <f>SUM(K6:K16)</f>
        <v>1638504</v>
      </c>
      <c r="M17" s="288"/>
      <c r="N17" s="273"/>
      <c r="O17" s="273"/>
      <c r="P17" s="273"/>
      <c r="Q17" s="273"/>
    </row>
    <row r="18" spans="2:17" ht="15.75" customHeight="1" thickBot="1" x14ac:dyDescent="0.4">
      <c r="B18" s="68"/>
    </row>
    <row r="19" spans="2:17" ht="15.75" customHeight="1" x14ac:dyDescent="0.35">
      <c r="B19" s="794" t="s">
        <v>23</v>
      </c>
      <c r="C19" s="795"/>
      <c r="D19" s="795"/>
      <c r="E19" s="795"/>
      <c r="F19" s="795"/>
      <c r="G19" s="795"/>
      <c r="H19" s="795"/>
      <c r="I19" s="795"/>
      <c r="J19" s="795"/>
      <c r="K19" s="796"/>
    </row>
    <row r="20" spans="2:17" ht="15.75" customHeight="1" x14ac:dyDescent="0.35">
      <c r="B20" s="791" t="s">
        <v>88</v>
      </c>
      <c r="C20" s="792"/>
      <c r="D20" s="792"/>
      <c r="E20" s="792"/>
      <c r="F20" s="792"/>
      <c r="G20" s="792"/>
      <c r="H20" s="792"/>
      <c r="I20" s="792"/>
      <c r="J20" s="792"/>
      <c r="K20" s="793"/>
    </row>
    <row r="21" spans="2:17" ht="15.75" customHeight="1" x14ac:dyDescent="0.35">
      <c r="B21" s="791" t="s">
        <v>126</v>
      </c>
      <c r="C21" s="792"/>
      <c r="D21" s="792"/>
      <c r="E21" s="792"/>
      <c r="F21" s="792"/>
      <c r="G21" s="792"/>
      <c r="H21" s="792"/>
      <c r="I21" s="792"/>
      <c r="J21" s="792"/>
      <c r="K21" s="793"/>
    </row>
    <row r="22" spans="2:17" ht="15.75" customHeight="1" x14ac:dyDescent="0.35">
      <c r="B22" s="69" t="s">
        <v>35</v>
      </c>
      <c r="C22" s="18" t="s">
        <v>36</v>
      </c>
      <c r="D22" s="18" t="s">
        <v>37</v>
      </c>
      <c r="E22" s="18" t="s">
        <v>38</v>
      </c>
      <c r="F22" s="18"/>
      <c r="G22" s="18" t="s">
        <v>39</v>
      </c>
      <c r="H22" s="18" t="s">
        <v>40</v>
      </c>
      <c r="I22" s="19" t="s">
        <v>41</v>
      </c>
      <c r="J22" s="70" t="s">
        <v>42</v>
      </c>
      <c r="K22" s="88" t="s">
        <v>132</v>
      </c>
    </row>
    <row r="23" spans="2:17" ht="15.75" customHeight="1" x14ac:dyDescent="0.35">
      <c r="B23" s="71"/>
      <c r="C23" s="20" t="s">
        <v>127</v>
      </c>
      <c r="D23" s="20" t="s">
        <v>122</v>
      </c>
      <c r="E23" s="20" t="s">
        <v>71</v>
      </c>
      <c r="F23" s="9">
        <v>31368.04</v>
      </c>
      <c r="G23" s="21">
        <f>F23/176</f>
        <v>178.22749999999999</v>
      </c>
      <c r="H23" s="20">
        <v>176</v>
      </c>
      <c r="I23" s="9">
        <f t="shared" ref="I23" si="3">G23*H23</f>
        <v>31368.039999999997</v>
      </c>
      <c r="J23" s="72">
        <v>12</v>
      </c>
      <c r="K23" s="72">
        <f>I23*J23</f>
        <v>376416.48</v>
      </c>
    </row>
    <row r="24" spans="2:17" ht="15.75" customHeight="1" x14ac:dyDescent="0.35">
      <c r="B24" s="71"/>
      <c r="C24" s="20"/>
      <c r="D24" s="20"/>
      <c r="E24" s="20"/>
      <c r="F24" s="9"/>
      <c r="G24" s="21"/>
      <c r="H24" s="20"/>
      <c r="I24" s="9"/>
      <c r="J24" s="72"/>
      <c r="K24" s="72"/>
    </row>
    <row r="25" spans="2:17" ht="15.75" customHeight="1" x14ac:dyDescent="0.35">
      <c r="B25" s="71"/>
      <c r="C25" s="20"/>
      <c r="D25" s="20"/>
      <c r="E25" s="20"/>
      <c r="F25" s="9"/>
      <c r="G25" s="21"/>
      <c r="H25" s="20"/>
      <c r="I25" s="9"/>
      <c r="J25" s="72"/>
      <c r="K25" s="72"/>
    </row>
    <row r="26" spans="2:17" ht="15.75" customHeight="1" x14ac:dyDescent="0.35">
      <c r="B26" s="71"/>
      <c r="C26" s="20"/>
      <c r="D26" s="20"/>
      <c r="E26" s="20"/>
      <c r="F26" s="9"/>
      <c r="G26" s="21"/>
      <c r="H26" s="20"/>
      <c r="I26" s="9"/>
      <c r="J26" s="72"/>
      <c r="K26" s="72"/>
    </row>
    <row r="27" spans="2:17" ht="15.75" customHeight="1" x14ac:dyDescent="0.35">
      <c r="B27" s="71"/>
      <c r="C27" s="20"/>
      <c r="D27" s="20"/>
      <c r="E27" s="20"/>
      <c r="F27" s="9"/>
      <c r="G27" s="21"/>
      <c r="H27" s="20"/>
      <c r="I27" s="9"/>
      <c r="J27" s="72"/>
      <c r="K27" s="72"/>
    </row>
    <row r="28" spans="2:17" ht="15.75" customHeight="1" x14ac:dyDescent="0.35">
      <c r="B28" s="71"/>
      <c r="C28" s="20"/>
      <c r="D28" s="20"/>
      <c r="E28" s="20"/>
      <c r="F28" s="9"/>
      <c r="G28" s="21"/>
      <c r="H28" s="20"/>
      <c r="I28" s="9"/>
      <c r="J28" s="72"/>
      <c r="K28" s="72"/>
    </row>
    <row r="29" spans="2:17" ht="15.75" customHeight="1" x14ac:dyDescent="0.35">
      <c r="B29" s="89"/>
      <c r="C29" s="73"/>
      <c r="D29" s="73"/>
      <c r="E29" s="73"/>
      <c r="F29" s="73"/>
      <c r="G29" s="90"/>
      <c r="H29" s="73"/>
      <c r="I29" s="91"/>
      <c r="J29" s="91"/>
      <c r="K29" s="92"/>
    </row>
    <row r="30" spans="2:17" ht="15.75" customHeight="1" x14ac:dyDescent="0.35">
      <c r="B30" s="89"/>
      <c r="C30" s="73"/>
      <c r="D30" s="73"/>
      <c r="E30" s="73"/>
      <c r="F30" s="73"/>
      <c r="G30" s="90"/>
      <c r="H30" s="73"/>
      <c r="I30" s="91"/>
      <c r="J30" s="91"/>
      <c r="K30" s="92"/>
    </row>
    <row r="31" spans="2:17" ht="15.75" customHeight="1" x14ac:dyDescent="0.35">
      <c r="B31" s="89"/>
      <c r="C31" s="93"/>
      <c r="D31" s="73"/>
      <c r="E31" s="87" t="s">
        <v>45</v>
      </c>
      <c r="F31" s="73"/>
      <c r="G31" s="73"/>
      <c r="H31" s="94">
        <f>SUM(H23:H28)</f>
        <v>176</v>
      </c>
      <c r="I31" s="73"/>
      <c r="J31" s="73"/>
      <c r="K31" s="95"/>
    </row>
    <row r="32" spans="2:17" ht="15.75" customHeight="1" x14ac:dyDescent="0.35">
      <c r="B32" s="89"/>
      <c r="C32" s="93"/>
      <c r="D32" s="73"/>
      <c r="E32" s="87" t="s">
        <v>79</v>
      </c>
      <c r="F32" s="73"/>
      <c r="G32" s="96">
        <f>I33/H31</f>
        <v>178.22749999999999</v>
      </c>
      <c r="H32" s="73"/>
      <c r="I32" s="73"/>
      <c r="J32" s="91"/>
      <c r="K32" s="92"/>
    </row>
    <row r="33" spans="2:11" ht="15.75" customHeight="1" x14ac:dyDescent="0.35">
      <c r="B33" s="89"/>
      <c r="C33" s="93"/>
      <c r="D33" s="73"/>
      <c r="E33" s="87" t="s">
        <v>80</v>
      </c>
      <c r="F33" s="73"/>
      <c r="G33" s="91"/>
      <c r="H33" s="75"/>
      <c r="I33" s="97">
        <f>SUM(I23:I28)</f>
        <v>31368.039999999997</v>
      </c>
      <c r="J33" s="91"/>
      <c r="K33" s="92"/>
    </row>
    <row r="34" spans="2:11" ht="15.75" customHeight="1" thickBot="1" x14ac:dyDescent="0.4">
      <c r="B34" s="98"/>
      <c r="C34" s="99"/>
      <c r="D34" s="99"/>
      <c r="E34" s="100" t="s">
        <v>133</v>
      </c>
      <c r="F34" s="99"/>
      <c r="G34" s="99"/>
      <c r="H34" s="99"/>
      <c r="I34" s="99"/>
      <c r="J34" s="99"/>
      <c r="K34" s="101">
        <f>SUM(K23:K33)</f>
        <v>376416.48</v>
      </c>
    </row>
    <row r="35" spans="2:11" ht="15.75" customHeight="1" thickBot="1" x14ac:dyDescent="0.4"/>
    <row r="36" spans="2:11" ht="15.75" customHeight="1" x14ac:dyDescent="0.35">
      <c r="B36" s="794" t="s">
        <v>23</v>
      </c>
      <c r="C36" s="795"/>
      <c r="D36" s="795"/>
      <c r="E36" s="795"/>
      <c r="F36" s="795"/>
      <c r="G36" s="795"/>
      <c r="H36" s="795"/>
      <c r="I36" s="795"/>
      <c r="J36" s="795"/>
      <c r="K36" s="796"/>
    </row>
    <row r="37" spans="2:11" ht="15.75" customHeight="1" x14ac:dyDescent="0.35">
      <c r="B37" s="791" t="s">
        <v>88</v>
      </c>
      <c r="C37" s="792"/>
      <c r="D37" s="792"/>
      <c r="E37" s="792"/>
      <c r="F37" s="792"/>
      <c r="G37" s="792"/>
      <c r="H37" s="792"/>
      <c r="I37" s="792"/>
      <c r="J37" s="792"/>
      <c r="K37" s="793"/>
    </row>
    <row r="38" spans="2:11" ht="15.75" customHeight="1" x14ac:dyDescent="0.35">
      <c r="B38" s="791" t="s">
        <v>129</v>
      </c>
      <c r="C38" s="792"/>
      <c r="D38" s="792"/>
      <c r="E38" s="792"/>
      <c r="F38" s="792"/>
      <c r="G38" s="792"/>
      <c r="H38" s="792"/>
      <c r="I38" s="792"/>
      <c r="J38" s="792"/>
      <c r="K38" s="793"/>
    </row>
    <row r="39" spans="2:11" ht="15.75" customHeight="1" x14ac:dyDescent="0.35">
      <c r="B39" s="69" t="s">
        <v>35</v>
      </c>
      <c r="C39" s="18" t="s">
        <v>36</v>
      </c>
      <c r="D39" s="18" t="s">
        <v>37</v>
      </c>
      <c r="E39" s="18" t="s">
        <v>38</v>
      </c>
      <c r="F39" s="18"/>
      <c r="G39" s="18" t="s">
        <v>39</v>
      </c>
      <c r="H39" s="18" t="s">
        <v>40</v>
      </c>
      <c r="I39" s="19" t="s">
        <v>41</v>
      </c>
      <c r="J39" s="70" t="s">
        <v>42</v>
      </c>
      <c r="K39" s="88" t="s">
        <v>132</v>
      </c>
    </row>
    <row r="40" spans="2:11" ht="15.75" customHeight="1" x14ac:dyDescent="0.35">
      <c r="B40" s="71"/>
      <c r="C40" s="20" t="s">
        <v>128</v>
      </c>
      <c r="D40" s="20" t="s">
        <v>122</v>
      </c>
      <c r="E40" s="20" t="s">
        <v>71</v>
      </c>
      <c r="F40" s="9">
        <v>31368.04</v>
      </c>
      <c r="G40" s="21">
        <f>F40/176</f>
        <v>178.22749999999999</v>
      </c>
      <c r="H40" s="20">
        <v>176</v>
      </c>
      <c r="I40" s="9">
        <f t="shared" ref="I40" si="4">G40*H40</f>
        <v>31368.039999999997</v>
      </c>
      <c r="J40" s="72">
        <v>12</v>
      </c>
      <c r="K40" s="72">
        <f>J40*I40</f>
        <v>376416.48</v>
      </c>
    </row>
    <row r="41" spans="2:11" ht="15.75" customHeight="1" x14ac:dyDescent="0.35">
      <c r="B41" s="71"/>
      <c r="C41" s="20"/>
      <c r="D41" s="20"/>
      <c r="E41" s="20"/>
      <c r="F41" s="9"/>
      <c r="G41" s="21"/>
      <c r="H41" s="20"/>
      <c r="I41" s="9"/>
      <c r="J41" s="72"/>
      <c r="K41" s="72"/>
    </row>
    <row r="42" spans="2:11" ht="15.75" customHeight="1" x14ac:dyDescent="0.35">
      <c r="B42" s="71"/>
      <c r="C42" s="20"/>
      <c r="D42" s="20"/>
      <c r="E42" s="20"/>
      <c r="F42" s="9"/>
      <c r="G42" s="21"/>
      <c r="H42" s="20"/>
      <c r="I42" s="9"/>
      <c r="J42" s="72"/>
      <c r="K42" s="72"/>
    </row>
    <row r="43" spans="2:11" ht="15.75" customHeight="1" x14ac:dyDescent="0.35">
      <c r="B43" s="71"/>
      <c r="C43" s="20"/>
      <c r="D43" s="20"/>
      <c r="E43" s="20"/>
      <c r="F43" s="9"/>
      <c r="G43" s="21"/>
      <c r="H43" s="20"/>
      <c r="I43" s="9"/>
      <c r="J43" s="72"/>
      <c r="K43" s="72"/>
    </row>
    <row r="44" spans="2:11" ht="15.75" customHeight="1" x14ac:dyDescent="0.35">
      <c r="B44" s="71"/>
      <c r="C44" s="20"/>
      <c r="D44" s="20"/>
      <c r="E44" s="20"/>
      <c r="F44" s="9"/>
      <c r="G44" s="21"/>
      <c r="H44" s="20"/>
      <c r="I44" s="9"/>
      <c r="J44" s="72"/>
      <c r="K44" s="72"/>
    </row>
    <row r="45" spans="2:11" ht="15.75" customHeight="1" x14ac:dyDescent="0.35">
      <c r="B45" s="71"/>
      <c r="C45" s="20"/>
      <c r="D45" s="20"/>
      <c r="E45" s="20"/>
      <c r="F45" s="9"/>
      <c r="G45" s="21"/>
      <c r="H45" s="20"/>
      <c r="I45" s="9"/>
      <c r="J45" s="72"/>
      <c r="K45" s="72"/>
    </row>
    <row r="46" spans="2:11" ht="15.75" customHeight="1" x14ac:dyDescent="0.35">
      <c r="B46" s="89"/>
      <c r="C46" s="73"/>
      <c r="D46" s="73"/>
      <c r="E46" s="73"/>
      <c r="F46" s="73"/>
      <c r="G46" s="90"/>
      <c r="H46" s="73"/>
      <c r="I46" s="91"/>
      <c r="J46" s="91"/>
      <c r="K46" s="92"/>
    </row>
    <row r="47" spans="2:11" ht="15.75" customHeight="1" x14ac:dyDescent="0.35">
      <c r="B47" s="89"/>
      <c r="C47" s="73"/>
      <c r="D47" s="73"/>
      <c r="E47" s="73"/>
      <c r="F47" s="73"/>
      <c r="G47" s="90"/>
      <c r="H47" s="73"/>
      <c r="I47" s="91"/>
      <c r="J47" s="91"/>
      <c r="K47" s="92"/>
    </row>
    <row r="48" spans="2:11" ht="15.75" customHeight="1" x14ac:dyDescent="0.35">
      <c r="B48" s="89"/>
      <c r="C48" s="93"/>
      <c r="D48" s="73"/>
      <c r="E48" s="87" t="s">
        <v>45</v>
      </c>
      <c r="F48" s="73"/>
      <c r="G48" s="73"/>
      <c r="H48" s="94">
        <f>SUM(H40:H45)</f>
        <v>176</v>
      </c>
      <c r="I48" s="73"/>
      <c r="J48" s="73"/>
      <c r="K48" s="95"/>
    </row>
    <row r="49" spans="2:11" ht="15.75" customHeight="1" x14ac:dyDescent="0.35">
      <c r="B49" s="89"/>
      <c r="C49" s="93"/>
      <c r="D49" s="73"/>
      <c r="E49" s="87" t="s">
        <v>79</v>
      </c>
      <c r="F49" s="73"/>
      <c r="G49" s="96">
        <f>I50/H48</f>
        <v>178.22749999999999</v>
      </c>
      <c r="H49" s="73"/>
      <c r="I49" s="73"/>
      <c r="J49" s="91"/>
      <c r="K49" s="92"/>
    </row>
    <row r="50" spans="2:11" ht="15.75" customHeight="1" x14ac:dyDescent="0.35">
      <c r="B50" s="89"/>
      <c r="C50" s="93"/>
      <c r="D50" s="73"/>
      <c r="E50" s="87" t="s">
        <v>80</v>
      </c>
      <c r="F50" s="73"/>
      <c r="G50" s="91"/>
      <c r="H50" s="75"/>
      <c r="I50" s="97">
        <f>SUM(I40:I45)</f>
        <v>31368.039999999997</v>
      </c>
      <c r="J50" s="91"/>
      <c r="K50" s="92"/>
    </row>
    <row r="51" spans="2:11" ht="15.75" customHeight="1" thickBot="1" x14ac:dyDescent="0.4">
      <c r="B51" s="98"/>
      <c r="C51" s="99"/>
      <c r="D51" s="99"/>
      <c r="E51" s="100" t="s">
        <v>133</v>
      </c>
      <c r="F51" s="99"/>
      <c r="G51" s="99"/>
      <c r="H51" s="99"/>
      <c r="I51" s="99"/>
      <c r="J51" s="99"/>
      <c r="K51" s="101">
        <f>SUM(K40:K50)</f>
        <v>376416.48</v>
      </c>
    </row>
    <row r="52" spans="2:11" ht="15.75" customHeight="1" thickBot="1" x14ac:dyDescent="0.4"/>
    <row r="53" spans="2:11" ht="15.75" customHeight="1" x14ac:dyDescent="0.35">
      <c r="B53" s="794" t="s">
        <v>23</v>
      </c>
      <c r="C53" s="795"/>
      <c r="D53" s="795"/>
      <c r="E53" s="795"/>
      <c r="F53" s="795"/>
      <c r="G53" s="795"/>
      <c r="H53" s="795"/>
      <c r="I53" s="795"/>
      <c r="J53" s="795"/>
      <c r="K53" s="796"/>
    </row>
    <row r="54" spans="2:11" ht="15.75" customHeight="1" x14ac:dyDescent="0.35">
      <c r="B54" s="791" t="s">
        <v>88</v>
      </c>
      <c r="C54" s="792"/>
      <c r="D54" s="792"/>
      <c r="E54" s="792"/>
      <c r="F54" s="792"/>
      <c r="G54" s="792"/>
      <c r="H54" s="792"/>
      <c r="I54" s="792"/>
      <c r="J54" s="792"/>
      <c r="K54" s="793"/>
    </row>
    <row r="55" spans="2:11" ht="15.75" customHeight="1" x14ac:dyDescent="0.35">
      <c r="B55" s="791" t="s">
        <v>139</v>
      </c>
      <c r="C55" s="792"/>
      <c r="D55" s="792"/>
      <c r="E55" s="792"/>
      <c r="F55" s="792"/>
      <c r="G55" s="792"/>
      <c r="H55" s="792"/>
      <c r="I55" s="792"/>
      <c r="J55" s="792"/>
      <c r="K55" s="793"/>
    </row>
    <row r="56" spans="2:11" ht="15.75" customHeight="1" x14ac:dyDescent="0.35">
      <c r="B56" s="69" t="s">
        <v>35</v>
      </c>
      <c r="C56" s="18" t="s">
        <v>36</v>
      </c>
      <c r="D56" s="18" t="s">
        <v>37</v>
      </c>
      <c r="E56" s="18" t="s">
        <v>38</v>
      </c>
      <c r="F56" s="18"/>
      <c r="G56" s="18" t="s">
        <v>39</v>
      </c>
      <c r="H56" s="18" t="s">
        <v>40</v>
      </c>
      <c r="I56" s="19" t="s">
        <v>41</v>
      </c>
      <c r="J56" s="70" t="s">
        <v>42</v>
      </c>
      <c r="K56" s="88" t="s">
        <v>132</v>
      </c>
    </row>
    <row r="57" spans="2:11" ht="15.75" customHeight="1" x14ac:dyDescent="0.35">
      <c r="B57" s="71"/>
      <c r="C57" s="20" t="s">
        <v>130</v>
      </c>
      <c r="D57" s="20" t="s">
        <v>122</v>
      </c>
      <c r="E57" s="20" t="s">
        <v>71</v>
      </c>
      <c r="F57" s="9">
        <v>31368.04</v>
      </c>
      <c r="G57" s="21">
        <f>F57/176</f>
        <v>178.22749999999999</v>
      </c>
      <c r="H57" s="20">
        <v>176</v>
      </c>
      <c r="I57" s="9">
        <f t="shared" ref="I57" si="5">G57*H57</f>
        <v>31368.039999999997</v>
      </c>
      <c r="J57" s="72">
        <v>12</v>
      </c>
      <c r="K57" s="72">
        <f>I57*J57</f>
        <v>376416.48</v>
      </c>
    </row>
    <row r="58" spans="2:11" ht="15.75" customHeight="1" x14ac:dyDescent="0.35">
      <c r="B58" s="71"/>
      <c r="C58" s="20"/>
      <c r="D58" s="20"/>
      <c r="E58" s="20"/>
      <c r="F58" s="9"/>
      <c r="G58" s="21"/>
      <c r="H58" s="20"/>
      <c r="I58" s="9"/>
      <c r="J58" s="72"/>
      <c r="K58" s="72"/>
    </row>
    <row r="59" spans="2:11" ht="15.75" customHeight="1" x14ac:dyDescent="0.35">
      <c r="B59" s="71"/>
      <c r="C59" s="20"/>
      <c r="D59" s="20"/>
      <c r="E59" s="20"/>
      <c r="F59" s="9"/>
      <c r="G59" s="21"/>
      <c r="H59" s="20"/>
      <c r="I59" s="9"/>
      <c r="J59" s="72"/>
      <c r="K59" s="72"/>
    </row>
    <row r="60" spans="2:11" ht="15.75" customHeight="1" x14ac:dyDescent="0.35">
      <c r="B60" s="71"/>
      <c r="C60" s="20"/>
      <c r="D60" s="20"/>
      <c r="E60" s="20"/>
      <c r="F60" s="9"/>
      <c r="G60" s="21"/>
      <c r="H60" s="20"/>
      <c r="I60" s="9"/>
      <c r="J60" s="72"/>
      <c r="K60" s="72"/>
    </row>
    <row r="61" spans="2:11" ht="15.75" customHeight="1" x14ac:dyDescent="0.35">
      <c r="B61" s="71"/>
      <c r="C61" s="20"/>
      <c r="D61" s="20"/>
      <c r="E61" s="20"/>
      <c r="F61" s="9"/>
      <c r="G61" s="21"/>
      <c r="H61" s="20"/>
      <c r="I61" s="9"/>
      <c r="J61" s="72"/>
      <c r="K61" s="72"/>
    </row>
    <row r="62" spans="2:11" ht="15.75" customHeight="1" x14ac:dyDescent="0.35">
      <c r="B62" s="71"/>
      <c r="C62" s="20"/>
      <c r="D62" s="20"/>
      <c r="E62" s="20"/>
      <c r="F62" s="9"/>
      <c r="G62" s="21"/>
      <c r="H62" s="20"/>
      <c r="I62" s="9"/>
      <c r="J62" s="72"/>
      <c r="K62" s="72"/>
    </row>
    <row r="63" spans="2:11" ht="15.75" customHeight="1" x14ac:dyDescent="0.35">
      <c r="B63" s="89"/>
      <c r="C63" s="73"/>
      <c r="D63" s="73"/>
      <c r="E63" s="73"/>
      <c r="F63" s="73"/>
      <c r="G63" s="90"/>
      <c r="H63" s="73"/>
      <c r="I63" s="91"/>
      <c r="J63" s="91"/>
      <c r="K63" s="92"/>
    </row>
    <row r="64" spans="2:11" ht="15.75" customHeight="1" x14ac:dyDescent="0.35">
      <c r="B64" s="89"/>
      <c r="C64" s="73"/>
      <c r="D64" s="73"/>
      <c r="E64" s="73"/>
      <c r="F64" s="73"/>
      <c r="G64" s="90"/>
      <c r="H64" s="73"/>
      <c r="I64" s="91"/>
      <c r="J64" s="91"/>
      <c r="K64" s="92"/>
    </row>
    <row r="65" spans="2:11" ht="15.75" customHeight="1" x14ac:dyDescent="0.35">
      <c r="B65" s="89"/>
      <c r="C65" s="93"/>
      <c r="D65" s="73"/>
      <c r="E65" s="87" t="s">
        <v>45</v>
      </c>
      <c r="F65" s="73"/>
      <c r="G65" s="73"/>
      <c r="H65" s="94">
        <f>SUM(H57:H62)</f>
        <v>176</v>
      </c>
      <c r="I65" s="73"/>
      <c r="J65" s="73"/>
      <c r="K65" s="95"/>
    </row>
    <row r="66" spans="2:11" ht="15.75" customHeight="1" x14ac:dyDescent="0.35">
      <c r="B66" s="89"/>
      <c r="C66" s="93"/>
      <c r="D66" s="73"/>
      <c r="E66" s="87" t="s">
        <v>79</v>
      </c>
      <c r="F66" s="73"/>
      <c r="G66" s="96">
        <f>I67/H65</f>
        <v>178.22749999999999</v>
      </c>
      <c r="H66" s="73"/>
      <c r="I66" s="73"/>
      <c r="J66" s="91"/>
      <c r="K66" s="92"/>
    </row>
    <row r="67" spans="2:11" ht="15.75" customHeight="1" x14ac:dyDescent="0.35">
      <c r="B67" s="89"/>
      <c r="C67" s="93"/>
      <c r="D67" s="73"/>
      <c r="E67" s="87" t="s">
        <v>80</v>
      </c>
      <c r="F67" s="73"/>
      <c r="G67" s="91"/>
      <c r="H67" s="75"/>
      <c r="I67" s="97">
        <f>SUM(I57:I62)</f>
        <v>31368.039999999997</v>
      </c>
      <c r="J67" s="91"/>
      <c r="K67" s="92"/>
    </row>
    <row r="68" spans="2:11" ht="15.75" customHeight="1" thickBot="1" x14ac:dyDescent="0.4">
      <c r="B68" s="98"/>
      <c r="C68" s="99"/>
      <c r="D68" s="99"/>
      <c r="E68" s="100" t="s">
        <v>133</v>
      </c>
      <c r="F68" s="99"/>
      <c r="G68" s="99"/>
      <c r="H68" s="99"/>
      <c r="I68" s="99"/>
      <c r="J68" s="99"/>
      <c r="K68" s="101">
        <f>SUM(K57:K67)</f>
        <v>376416.48</v>
      </c>
    </row>
    <row r="69" spans="2:11" ht="15.75" customHeight="1" x14ac:dyDescent="0.35"/>
    <row r="70" spans="2:11" ht="15.75" customHeight="1" thickBot="1" x14ac:dyDescent="0.4"/>
    <row r="71" spans="2:11" ht="15.75" customHeight="1" x14ac:dyDescent="0.35">
      <c r="B71" s="794" t="s">
        <v>23</v>
      </c>
      <c r="C71" s="795"/>
      <c r="D71" s="795"/>
      <c r="E71" s="795"/>
      <c r="F71" s="795"/>
      <c r="G71" s="795"/>
      <c r="H71" s="795"/>
      <c r="I71" s="795"/>
      <c r="J71" s="795"/>
      <c r="K71" s="796"/>
    </row>
    <row r="72" spans="2:11" ht="15.75" customHeight="1" x14ac:dyDescent="0.35">
      <c r="B72" s="791" t="s">
        <v>88</v>
      </c>
      <c r="C72" s="792"/>
      <c r="D72" s="792"/>
      <c r="E72" s="792"/>
      <c r="F72" s="792"/>
      <c r="G72" s="792"/>
      <c r="H72" s="792"/>
      <c r="I72" s="792"/>
      <c r="J72" s="792"/>
      <c r="K72" s="793"/>
    </row>
    <row r="73" spans="2:11" ht="15.75" customHeight="1" x14ac:dyDescent="0.35">
      <c r="B73" s="791" t="s">
        <v>131</v>
      </c>
      <c r="C73" s="792"/>
      <c r="D73" s="792"/>
      <c r="E73" s="792"/>
      <c r="F73" s="792"/>
      <c r="G73" s="792"/>
      <c r="H73" s="792"/>
      <c r="I73" s="792"/>
      <c r="J73" s="792"/>
      <c r="K73" s="793"/>
    </row>
    <row r="74" spans="2:11" ht="15.75" customHeight="1" x14ac:dyDescent="0.35">
      <c r="B74" s="69" t="s">
        <v>35</v>
      </c>
      <c r="C74" s="18" t="s">
        <v>36</v>
      </c>
      <c r="D74" s="18" t="s">
        <v>37</v>
      </c>
      <c r="E74" s="18" t="s">
        <v>38</v>
      </c>
      <c r="F74" s="18"/>
      <c r="G74" s="18" t="s">
        <v>39</v>
      </c>
      <c r="H74" s="18" t="s">
        <v>40</v>
      </c>
      <c r="I74" s="19" t="s">
        <v>41</v>
      </c>
      <c r="J74" s="70" t="s">
        <v>42</v>
      </c>
      <c r="K74" s="88" t="s">
        <v>132</v>
      </c>
    </row>
    <row r="75" spans="2:11" ht="15.75" customHeight="1" x14ac:dyDescent="0.35">
      <c r="B75" s="71"/>
      <c r="C75" s="20" t="s">
        <v>130</v>
      </c>
      <c r="D75" s="20" t="s">
        <v>122</v>
      </c>
      <c r="E75" s="20" t="s">
        <v>71</v>
      </c>
      <c r="F75" s="9">
        <v>31368.04</v>
      </c>
      <c r="G75" s="21">
        <f>F75/176</f>
        <v>178.22749999999999</v>
      </c>
      <c r="H75" s="20">
        <v>176</v>
      </c>
      <c r="I75" s="9">
        <f t="shared" ref="I75" si="6">G75*H75</f>
        <v>31368.039999999997</v>
      </c>
      <c r="J75" s="72">
        <v>10</v>
      </c>
      <c r="K75" s="72">
        <f>I75*J75</f>
        <v>313680.39999999997</v>
      </c>
    </row>
    <row r="76" spans="2:11" ht="15.75" customHeight="1" x14ac:dyDescent="0.35">
      <c r="B76" s="71"/>
      <c r="C76" s="20"/>
      <c r="D76" s="20"/>
      <c r="E76" s="20"/>
      <c r="F76" s="9"/>
      <c r="G76" s="21"/>
      <c r="H76" s="20"/>
      <c r="I76" s="9"/>
      <c r="J76" s="72"/>
      <c r="K76" s="72"/>
    </row>
    <row r="77" spans="2:11" ht="15.75" customHeight="1" x14ac:dyDescent="0.35">
      <c r="B77" s="71"/>
      <c r="C77" s="20"/>
      <c r="D77" s="20"/>
      <c r="E77" s="20"/>
      <c r="F77" s="9"/>
      <c r="G77" s="21"/>
      <c r="H77" s="20"/>
      <c r="I77" s="9"/>
      <c r="J77" s="72"/>
      <c r="K77" s="72"/>
    </row>
    <row r="78" spans="2:11" ht="15.75" customHeight="1" x14ac:dyDescent="0.35">
      <c r="B78" s="71"/>
      <c r="C78" s="20"/>
      <c r="D78" s="20"/>
      <c r="E78" s="20"/>
      <c r="F78" s="9"/>
      <c r="G78" s="21"/>
      <c r="H78" s="20"/>
      <c r="I78" s="9"/>
      <c r="J78" s="72"/>
      <c r="K78" s="72"/>
    </row>
    <row r="79" spans="2:11" ht="15.75" customHeight="1" x14ac:dyDescent="0.35">
      <c r="B79" s="71"/>
      <c r="C79" s="20"/>
      <c r="D79" s="20"/>
      <c r="E79" s="20"/>
      <c r="F79" s="9"/>
      <c r="G79" s="21"/>
      <c r="H79" s="20"/>
      <c r="I79" s="9"/>
      <c r="J79" s="72"/>
      <c r="K79" s="72"/>
    </row>
    <row r="80" spans="2:11" ht="15.75" customHeight="1" x14ac:dyDescent="0.35">
      <c r="B80" s="71"/>
      <c r="C80" s="20"/>
      <c r="D80" s="20"/>
      <c r="E80" s="20"/>
      <c r="F80" s="9"/>
      <c r="G80" s="21"/>
      <c r="H80" s="20"/>
      <c r="I80" s="9"/>
      <c r="J80" s="72"/>
      <c r="K80" s="72"/>
    </row>
    <row r="81" spans="2:11" ht="15.75" customHeight="1" x14ac:dyDescent="0.35">
      <c r="B81" s="89"/>
      <c r="C81" s="73"/>
      <c r="D81" s="73"/>
      <c r="E81" s="73"/>
      <c r="F81" s="73"/>
      <c r="G81" s="90"/>
      <c r="H81" s="73"/>
      <c r="I81" s="91"/>
      <c r="J81" s="91"/>
      <c r="K81" s="92"/>
    </row>
    <row r="82" spans="2:11" ht="15.75" customHeight="1" x14ac:dyDescent="0.35">
      <c r="B82" s="89"/>
      <c r="C82" s="73"/>
      <c r="D82" s="73"/>
      <c r="E82" s="73"/>
      <c r="F82" s="73"/>
      <c r="G82" s="90"/>
      <c r="H82" s="73"/>
      <c r="I82" s="91"/>
      <c r="J82" s="91"/>
      <c r="K82" s="92"/>
    </row>
    <row r="83" spans="2:11" ht="15.75" customHeight="1" x14ac:dyDescent="0.35">
      <c r="B83" s="89"/>
      <c r="C83" s="93"/>
      <c r="D83" s="73"/>
      <c r="E83" s="87" t="s">
        <v>45</v>
      </c>
      <c r="F83" s="73"/>
      <c r="G83" s="73"/>
      <c r="H83" s="94">
        <f>SUM(H75:H80)</f>
        <v>176</v>
      </c>
      <c r="I83" s="73"/>
      <c r="J83" s="73"/>
      <c r="K83" s="95"/>
    </row>
    <row r="84" spans="2:11" ht="15.75" customHeight="1" x14ac:dyDescent="0.35">
      <c r="B84" s="89"/>
      <c r="C84" s="93"/>
      <c r="D84" s="73"/>
      <c r="E84" s="87" t="s">
        <v>79</v>
      </c>
      <c r="F84" s="73"/>
      <c r="G84" s="96">
        <f>I85/H83</f>
        <v>178.22749999999999</v>
      </c>
      <c r="H84" s="73"/>
      <c r="I84" s="73"/>
      <c r="J84" s="91"/>
      <c r="K84" s="92"/>
    </row>
    <row r="85" spans="2:11" ht="15.75" customHeight="1" x14ac:dyDescent="0.35">
      <c r="B85" s="89"/>
      <c r="C85" s="93"/>
      <c r="D85" s="73"/>
      <c r="E85" s="87" t="s">
        <v>80</v>
      </c>
      <c r="F85" s="73"/>
      <c r="G85" s="91"/>
      <c r="H85" s="75"/>
      <c r="I85" s="97">
        <f>SUM(I75:I80)</f>
        <v>31368.039999999997</v>
      </c>
      <c r="J85" s="91"/>
      <c r="K85" s="92"/>
    </row>
    <row r="86" spans="2:11" ht="15.75" customHeight="1" thickBot="1" x14ac:dyDescent="0.4">
      <c r="B86" s="98"/>
      <c r="C86" s="99"/>
      <c r="D86" s="99"/>
      <c r="E86" s="100" t="s">
        <v>133</v>
      </c>
      <c r="F86" s="99"/>
      <c r="G86" s="99"/>
      <c r="H86" s="99"/>
      <c r="I86" s="99"/>
      <c r="J86" s="99"/>
      <c r="K86" s="101">
        <f>SUM(K75:K85)</f>
        <v>313680.39999999997</v>
      </c>
    </row>
    <row r="87" spans="2:11" ht="15.75" customHeight="1" thickBot="1" x14ac:dyDescent="0.4"/>
    <row r="88" spans="2:11" ht="15.75" customHeight="1" x14ac:dyDescent="0.35">
      <c r="B88" s="794" t="s">
        <v>23</v>
      </c>
      <c r="C88" s="795"/>
      <c r="D88" s="795"/>
      <c r="E88" s="795"/>
      <c r="F88" s="795"/>
      <c r="G88" s="795"/>
      <c r="H88" s="795"/>
      <c r="I88" s="795"/>
      <c r="J88" s="795"/>
      <c r="K88" s="796"/>
    </row>
    <row r="89" spans="2:11" ht="15.75" customHeight="1" x14ac:dyDescent="0.35">
      <c r="B89" s="791" t="s">
        <v>88</v>
      </c>
      <c r="C89" s="792"/>
      <c r="D89" s="792"/>
      <c r="E89" s="792"/>
      <c r="F89" s="792"/>
      <c r="G89" s="792"/>
      <c r="H89" s="792"/>
      <c r="I89" s="792"/>
      <c r="J89" s="792"/>
      <c r="K89" s="793"/>
    </row>
    <row r="90" spans="2:11" ht="15.75" customHeight="1" x14ac:dyDescent="0.35">
      <c r="B90" s="791" t="s">
        <v>140</v>
      </c>
      <c r="C90" s="792"/>
      <c r="D90" s="792"/>
      <c r="E90" s="792"/>
      <c r="F90" s="792"/>
      <c r="G90" s="792"/>
      <c r="H90" s="792"/>
      <c r="I90" s="792"/>
      <c r="J90" s="792"/>
      <c r="K90" s="793"/>
    </row>
    <row r="91" spans="2:11" ht="15.75" customHeight="1" x14ac:dyDescent="0.35">
      <c r="B91" s="69" t="s">
        <v>35</v>
      </c>
      <c r="C91" s="18" t="s">
        <v>36</v>
      </c>
      <c r="D91" s="18" t="s">
        <v>37</v>
      </c>
      <c r="E91" s="18" t="s">
        <v>38</v>
      </c>
      <c r="F91" s="18"/>
      <c r="G91" s="18" t="s">
        <v>39</v>
      </c>
      <c r="H91" s="18" t="s">
        <v>40</v>
      </c>
      <c r="I91" s="19" t="s">
        <v>41</v>
      </c>
      <c r="J91" s="70" t="s">
        <v>42</v>
      </c>
      <c r="K91" s="70" t="s">
        <v>132</v>
      </c>
    </row>
    <row r="92" spans="2:11" ht="15.75" customHeight="1" x14ac:dyDescent="0.35">
      <c r="B92" s="71"/>
      <c r="C92" s="20" t="s">
        <v>130</v>
      </c>
      <c r="D92" s="20" t="s">
        <v>122</v>
      </c>
      <c r="E92" s="20" t="s">
        <v>71</v>
      </c>
      <c r="F92" s="9">
        <v>31368.04</v>
      </c>
      <c r="G92" s="21">
        <f>F92/176</f>
        <v>178.22749999999999</v>
      </c>
      <c r="H92" s="20">
        <v>176</v>
      </c>
      <c r="I92" s="9">
        <f t="shared" ref="I92" si="7">G92*H92</f>
        <v>31368.039999999997</v>
      </c>
      <c r="J92" s="72">
        <v>10</v>
      </c>
      <c r="K92" s="72">
        <f>I92*J92</f>
        <v>313680.39999999997</v>
      </c>
    </row>
    <row r="93" spans="2:11" ht="15.75" customHeight="1" x14ac:dyDescent="0.35">
      <c r="B93" s="71"/>
      <c r="C93" s="20"/>
      <c r="D93" s="20"/>
      <c r="E93" s="20"/>
      <c r="F93" s="9"/>
      <c r="G93" s="21"/>
      <c r="H93" s="20"/>
      <c r="I93" s="9"/>
      <c r="J93" s="72"/>
      <c r="K93" s="72"/>
    </row>
    <row r="94" spans="2:11" ht="15.75" customHeight="1" x14ac:dyDescent="0.35">
      <c r="B94" s="71"/>
      <c r="C94" s="20"/>
      <c r="D94" s="20"/>
      <c r="E94" s="20"/>
      <c r="F94" s="9"/>
      <c r="G94" s="21"/>
      <c r="H94" s="20"/>
      <c r="I94" s="9"/>
      <c r="J94" s="72"/>
      <c r="K94" s="72"/>
    </row>
    <row r="95" spans="2:11" ht="15.75" customHeight="1" x14ac:dyDescent="0.35">
      <c r="B95" s="71"/>
      <c r="C95" s="20"/>
      <c r="D95" s="20"/>
      <c r="E95" s="20"/>
      <c r="F95" s="9"/>
      <c r="G95" s="21"/>
      <c r="H95" s="20"/>
      <c r="I95" s="9"/>
      <c r="J95" s="72"/>
      <c r="K95" s="72"/>
    </row>
    <row r="96" spans="2:11" ht="15.75" customHeight="1" x14ac:dyDescent="0.35">
      <c r="B96" s="71"/>
      <c r="C96" s="20"/>
      <c r="D96" s="20"/>
      <c r="E96" s="20"/>
      <c r="F96" s="9"/>
      <c r="G96" s="21"/>
      <c r="H96" s="20"/>
      <c r="I96" s="9"/>
      <c r="J96" s="72"/>
      <c r="K96" s="72"/>
    </row>
    <row r="97" spans="2:11" ht="15.75" customHeight="1" x14ac:dyDescent="0.35">
      <c r="B97" s="71"/>
      <c r="C97" s="20"/>
      <c r="D97" s="20"/>
      <c r="E97" s="20"/>
      <c r="F97" s="9"/>
      <c r="G97" s="21"/>
      <c r="H97" s="20"/>
      <c r="I97" s="9"/>
      <c r="J97" s="72"/>
      <c r="K97" s="72"/>
    </row>
    <row r="98" spans="2:11" ht="15.75" customHeight="1" x14ac:dyDescent="0.35">
      <c r="B98" s="89"/>
      <c r="C98" s="73"/>
      <c r="D98" s="73"/>
      <c r="E98" s="73"/>
      <c r="F98" s="73"/>
      <c r="G98" s="90"/>
      <c r="H98" s="73"/>
      <c r="I98" s="91"/>
      <c r="J98" s="91"/>
      <c r="K98" s="92"/>
    </row>
    <row r="99" spans="2:11" ht="15.75" customHeight="1" x14ac:dyDescent="0.35">
      <c r="B99" s="89"/>
      <c r="C99" s="73"/>
      <c r="D99" s="73"/>
      <c r="E99" s="73"/>
      <c r="F99" s="73"/>
      <c r="G99" s="90"/>
      <c r="H99" s="73"/>
      <c r="I99" s="91"/>
      <c r="J99" s="91"/>
      <c r="K99" s="92"/>
    </row>
    <row r="100" spans="2:11" ht="15.75" customHeight="1" x14ac:dyDescent="0.35">
      <c r="B100" s="89"/>
      <c r="C100" s="93"/>
      <c r="D100" s="73"/>
      <c r="E100" s="87" t="s">
        <v>45</v>
      </c>
      <c r="F100" s="73"/>
      <c r="G100" s="73"/>
      <c r="H100" s="94">
        <f>SUM(H92:H97)</f>
        <v>176</v>
      </c>
      <c r="I100" s="73"/>
      <c r="J100" s="73"/>
      <c r="K100" s="95"/>
    </row>
    <row r="101" spans="2:11" ht="15.75" customHeight="1" x14ac:dyDescent="0.35">
      <c r="B101" s="89"/>
      <c r="C101" s="93"/>
      <c r="D101" s="73"/>
      <c r="E101" s="87" t="s">
        <v>79</v>
      </c>
      <c r="F101" s="73"/>
      <c r="G101" s="96">
        <f>I102/H100</f>
        <v>178.22749999999999</v>
      </c>
      <c r="H101" s="73"/>
      <c r="I101" s="73"/>
      <c r="J101" s="91"/>
      <c r="K101" s="92"/>
    </row>
    <row r="102" spans="2:11" ht="15.75" customHeight="1" x14ac:dyDescent="0.35">
      <c r="B102" s="89"/>
      <c r="C102" s="93"/>
      <c r="D102" s="73"/>
      <c r="E102" s="87" t="s">
        <v>80</v>
      </c>
      <c r="F102" s="73"/>
      <c r="G102" s="91"/>
      <c r="H102" s="75"/>
      <c r="I102" s="97">
        <f>SUM(I92:I97)</f>
        <v>31368.039999999997</v>
      </c>
      <c r="J102" s="91"/>
      <c r="K102" s="92"/>
    </row>
    <row r="103" spans="2:11" ht="15.75" customHeight="1" thickBot="1" x14ac:dyDescent="0.4">
      <c r="B103" s="98"/>
      <c r="C103" s="99"/>
      <c r="D103" s="99"/>
      <c r="E103" s="100" t="s">
        <v>133</v>
      </c>
      <c r="F103" s="99"/>
      <c r="G103" s="99"/>
      <c r="H103" s="99"/>
      <c r="I103" s="99"/>
      <c r="J103" s="99"/>
      <c r="K103" s="101">
        <f>SUM(K92:K102)</f>
        <v>313680.39999999997</v>
      </c>
    </row>
    <row r="104" spans="2:11" ht="15.75" customHeight="1" x14ac:dyDescent="0.35"/>
    <row r="105" spans="2:11" ht="15.75" customHeight="1" thickBot="1" x14ac:dyDescent="0.4"/>
    <row r="106" spans="2:11" ht="15.75" customHeight="1" x14ac:dyDescent="0.35">
      <c r="B106" s="102"/>
      <c r="C106" s="103"/>
      <c r="D106" s="103"/>
      <c r="E106" s="104" t="s">
        <v>134</v>
      </c>
      <c r="F106" s="103"/>
      <c r="G106" s="103"/>
      <c r="H106" s="105">
        <f>H100+H83+H65+H48+H31+H14+G14</f>
        <v>1760</v>
      </c>
      <c r="I106" s="103"/>
      <c r="J106" s="103"/>
      <c r="K106" s="106"/>
    </row>
    <row r="107" spans="2:11" ht="15.75" customHeight="1" x14ac:dyDescent="0.35">
      <c r="B107" s="89"/>
      <c r="C107" s="73"/>
      <c r="D107" s="73"/>
      <c r="E107" s="87" t="s">
        <v>137</v>
      </c>
      <c r="F107" s="73"/>
      <c r="G107" s="73"/>
      <c r="H107" s="73">
        <f>H106*12</f>
        <v>21120</v>
      </c>
      <c r="I107" s="73"/>
      <c r="J107" s="73"/>
      <c r="K107" s="107"/>
    </row>
    <row r="108" spans="2:11" ht="15.75" customHeight="1" x14ac:dyDescent="0.35">
      <c r="B108" s="89"/>
      <c r="C108" s="73"/>
      <c r="D108" s="73"/>
      <c r="E108" s="87" t="s">
        <v>135</v>
      </c>
      <c r="F108" s="73"/>
      <c r="G108" s="97">
        <f>I109/H106</f>
        <v>176.33874431818182</v>
      </c>
      <c r="H108" s="73"/>
      <c r="I108" s="73"/>
      <c r="J108" s="73"/>
      <c r="K108" s="95"/>
    </row>
    <row r="109" spans="2:11" ht="15.75" customHeight="1" x14ac:dyDescent="0.35">
      <c r="B109" s="89"/>
      <c r="C109" s="73"/>
      <c r="D109" s="73"/>
      <c r="E109" s="87" t="s">
        <v>136</v>
      </c>
      <c r="F109" s="73"/>
      <c r="G109" s="73"/>
      <c r="H109" s="73"/>
      <c r="I109" s="97">
        <f>I102+I85+I67+I50+I40+I33+I16</f>
        <v>310356.19</v>
      </c>
      <c r="J109" s="73"/>
      <c r="K109" s="95"/>
    </row>
    <row r="110" spans="2:11" ht="15.75" customHeight="1" x14ac:dyDescent="0.35">
      <c r="B110" s="89"/>
      <c r="C110" s="73"/>
      <c r="D110" s="73"/>
      <c r="E110" s="87" t="s">
        <v>133</v>
      </c>
      <c r="F110" s="73"/>
      <c r="G110" s="73"/>
      <c r="H110" s="73"/>
      <c r="I110" s="73"/>
      <c r="J110" s="73"/>
      <c r="K110" s="108">
        <f>K103+K86+K68+K51+K34+K17</f>
        <v>3395114.2399999998</v>
      </c>
    </row>
    <row r="111" spans="2:11" ht="15.75" customHeight="1" x14ac:dyDescent="0.35">
      <c r="B111" s="89"/>
      <c r="C111" s="73"/>
      <c r="D111" s="73"/>
      <c r="E111" s="73"/>
      <c r="F111" s="73"/>
      <c r="G111" s="73"/>
      <c r="H111" s="73"/>
      <c r="I111" s="73"/>
      <c r="J111" s="73"/>
      <c r="K111" s="107"/>
    </row>
    <row r="112" spans="2:11" ht="15.75" customHeight="1" x14ac:dyDescent="0.35">
      <c r="B112" s="89"/>
      <c r="C112" s="73"/>
      <c r="D112" s="73"/>
      <c r="E112" s="87"/>
      <c r="F112" s="73"/>
      <c r="G112" s="73"/>
      <c r="H112" s="73"/>
      <c r="I112" s="73"/>
      <c r="J112" s="73"/>
      <c r="K112" s="353"/>
    </row>
    <row r="113" spans="2:11" ht="15.75" customHeight="1" x14ac:dyDescent="0.35">
      <c r="B113" s="89"/>
      <c r="C113" s="73"/>
      <c r="D113" s="73"/>
      <c r="E113" s="73"/>
      <c r="F113" s="73"/>
      <c r="G113" s="73"/>
      <c r="H113" s="73"/>
      <c r="I113" s="73"/>
      <c r="J113" s="73"/>
      <c r="K113" s="95"/>
    </row>
    <row r="114" spans="2:11" ht="15.75" customHeight="1" thickBot="1" x14ac:dyDescent="0.4">
      <c r="B114" s="98"/>
      <c r="C114" s="99"/>
      <c r="D114" s="99"/>
      <c r="E114" s="100"/>
      <c r="F114" s="99"/>
      <c r="G114" s="99"/>
      <c r="H114" s="99"/>
      <c r="I114" s="99"/>
      <c r="J114" s="99"/>
      <c r="K114" s="101"/>
    </row>
    <row r="115" spans="2:11" ht="15.75" customHeight="1" x14ac:dyDescent="0.35"/>
    <row r="116" spans="2:11" ht="15.75" customHeight="1" x14ac:dyDescent="0.35"/>
    <row r="117" spans="2:11" ht="15.75" customHeight="1" x14ac:dyDescent="0.35">
      <c r="F117" s="275">
        <v>0.36569491525423697</v>
      </c>
    </row>
    <row r="118" spans="2:11" ht="15.75" customHeight="1" x14ac:dyDescent="0.35"/>
    <row r="119" spans="2:11" ht="15.75" customHeight="1" x14ac:dyDescent="0.35">
      <c r="J119" s="284"/>
    </row>
    <row r="120" spans="2:11" ht="15.75" customHeight="1" x14ac:dyDescent="0.35">
      <c r="J120" s="285"/>
    </row>
    <row r="121" spans="2:11" ht="15.75" customHeight="1" x14ac:dyDescent="0.35"/>
    <row r="122" spans="2:11" ht="15.75" customHeight="1" x14ac:dyDescent="0.35"/>
    <row r="123" spans="2:11" ht="15.75" customHeight="1" x14ac:dyDescent="0.35">
      <c r="G123" s="115"/>
    </row>
    <row r="124" spans="2:11" ht="15.75" customHeight="1" x14ac:dyDescent="0.35"/>
    <row r="125" spans="2:11" ht="15.75" customHeight="1" x14ac:dyDescent="0.35"/>
    <row r="126" spans="2:11" ht="15.75" customHeight="1" x14ac:dyDescent="0.35"/>
    <row r="127" spans="2:11" ht="15.75" customHeight="1" x14ac:dyDescent="0.35"/>
    <row r="128" spans="2:11"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spans="6:6" ht="15.75" customHeight="1" x14ac:dyDescent="0.35"/>
    <row r="178" spans="6:6" ht="15.75" customHeight="1" x14ac:dyDescent="0.35"/>
    <row r="179" spans="6:6" ht="15.75" customHeight="1" x14ac:dyDescent="0.35"/>
    <row r="180" spans="6:6" ht="15.75" customHeight="1" x14ac:dyDescent="0.35"/>
    <row r="181" spans="6:6" ht="15.75" customHeight="1" x14ac:dyDescent="0.35"/>
    <row r="182" spans="6:6" ht="15.75" customHeight="1" x14ac:dyDescent="0.35"/>
    <row r="183" spans="6:6" ht="15.75" customHeight="1" x14ac:dyDescent="0.35"/>
    <row r="184" spans="6:6" ht="15.75" customHeight="1" x14ac:dyDescent="0.35"/>
    <row r="185" spans="6:6" ht="15.75" customHeight="1" x14ac:dyDescent="0.35"/>
    <row r="186" spans="6:6" ht="15.75" customHeight="1" x14ac:dyDescent="0.35">
      <c r="F186">
        <v>36000</v>
      </c>
    </row>
    <row r="187" spans="6:6" ht="15.75" customHeight="1" x14ac:dyDescent="0.35"/>
    <row r="188" spans="6:6" ht="15.75" customHeight="1" x14ac:dyDescent="0.35"/>
    <row r="189" spans="6:6" ht="15.75" customHeight="1" x14ac:dyDescent="0.35"/>
    <row r="190" spans="6:6" ht="15.75" customHeight="1" x14ac:dyDescent="0.35"/>
    <row r="191" spans="6:6" ht="15.75" customHeight="1" x14ac:dyDescent="0.35"/>
    <row r="192" spans="6:6"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spans="6:6" ht="15.75" customHeight="1" x14ac:dyDescent="0.35">
      <c r="F209">
        <v>36000</v>
      </c>
    </row>
    <row r="210" spans="6:6" ht="15.75" customHeight="1" x14ac:dyDescent="0.35"/>
    <row r="211" spans="6:6" ht="15.75" customHeight="1" x14ac:dyDescent="0.35"/>
    <row r="212" spans="6:6" ht="15.75" customHeight="1" x14ac:dyDescent="0.35"/>
    <row r="213" spans="6:6" ht="15.75" customHeight="1" x14ac:dyDescent="0.35"/>
    <row r="214" spans="6:6" ht="15.75" customHeight="1" x14ac:dyDescent="0.35"/>
    <row r="215" spans="6:6" ht="15.75" customHeight="1" x14ac:dyDescent="0.35"/>
    <row r="216" spans="6:6" ht="15.75" customHeight="1" x14ac:dyDescent="0.35"/>
    <row r="217" spans="6:6" ht="15.75" customHeight="1" x14ac:dyDescent="0.35"/>
    <row r="218" spans="6:6" ht="15.75" customHeight="1" x14ac:dyDescent="0.35"/>
    <row r="219" spans="6:6" ht="15.75" customHeight="1" x14ac:dyDescent="0.35"/>
    <row r="220" spans="6:6" ht="15.75" customHeight="1" x14ac:dyDescent="0.35"/>
    <row r="221" spans="6:6" ht="15.75" customHeight="1" x14ac:dyDescent="0.35"/>
    <row r="222" spans="6:6" ht="15.75" customHeight="1" x14ac:dyDescent="0.35"/>
    <row r="223" spans="6:6" ht="15.75" customHeight="1" x14ac:dyDescent="0.35"/>
    <row r="224" spans="6:6" ht="15.75" customHeight="1" x14ac:dyDescent="0.35"/>
    <row r="225" spans="1:28" ht="15.75" customHeight="1" x14ac:dyDescent="0.35"/>
    <row r="226" spans="1:28" ht="15.75" customHeight="1" x14ac:dyDescent="0.35"/>
    <row r="227" spans="1:28" ht="15.75" customHeight="1" x14ac:dyDescent="0.35"/>
    <row r="228" spans="1:28" ht="15.75" customHeight="1" x14ac:dyDescent="0.35"/>
    <row r="229" spans="1:28" ht="15.75" customHeight="1" x14ac:dyDescent="0.35"/>
    <row r="230" spans="1:28" ht="15.75" customHeight="1" x14ac:dyDescent="0.35"/>
    <row r="231" spans="1:28" ht="15.75" customHeight="1" x14ac:dyDescent="0.35"/>
    <row r="232" spans="1:28" ht="15.75" customHeight="1" x14ac:dyDescent="0.35"/>
    <row r="233" spans="1:28" ht="15.75" customHeight="1" x14ac:dyDescent="0.35">
      <c r="A233" s="73"/>
      <c r="B233" s="73"/>
      <c r="C233" s="73"/>
      <c r="D233" s="73"/>
      <c r="E233" s="73"/>
      <c r="F233" s="73"/>
      <c r="G233" s="73"/>
      <c r="H233" s="73"/>
      <c r="I233" s="73"/>
      <c r="J233" s="73"/>
      <c r="K233" s="73"/>
      <c r="L233" s="73"/>
      <c r="M233" s="286"/>
      <c r="N233" s="73"/>
      <c r="O233" s="73"/>
      <c r="P233" s="73"/>
      <c r="Q233" s="73"/>
      <c r="R233" s="73"/>
      <c r="S233" s="73"/>
      <c r="T233" s="73"/>
      <c r="U233" s="73"/>
      <c r="V233" s="73"/>
      <c r="W233" s="73"/>
      <c r="X233" s="73"/>
      <c r="Y233" s="73"/>
      <c r="Z233" s="73"/>
      <c r="AA233" s="73"/>
      <c r="AB233" s="73"/>
    </row>
    <row r="234" spans="1:28" ht="15.75" customHeight="1" x14ac:dyDescent="0.35">
      <c r="A234" s="74"/>
      <c r="B234" s="74"/>
      <c r="C234" s="74"/>
      <c r="D234" s="74"/>
      <c r="E234" s="74"/>
      <c r="F234" s="74"/>
      <c r="G234" s="74"/>
      <c r="H234" s="74"/>
      <c r="I234" s="74"/>
      <c r="J234" s="74"/>
      <c r="K234" s="74"/>
      <c r="L234" s="74"/>
      <c r="M234" s="287"/>
      <c r="N234" s="74"/>
      <c r="O234" s="74"/>
      <c r="P234" s="74"/>
      <c r="Q234" s="74"/>
      <c r="R234" s="74"/>
      <c r="S234" s="74"/>
      <c r="T234" s="74"/>
      <c r="U234" s="74"/>
      <c r="V234" s="74"/>
      <c r="W234" s="74"/>
      <c r="X234" s="74"/>
      <c r="Y234" s="74"/>
      <c r="Z234" s="74"/>
      <c r="AA234" s="74"/>
      <c r="AB234" s="74"/>
    </row>
    <row r="235" spans="1:28" ht="15.75" customHeight="1" x14ac:dyDescent="0.35"/>
    <row r="236" spans="1:28" ht="15.75" customHeight="1" x14ac:dyDescent="0.35"/>
    <row r="237" spans="1:28" ht="15.75" customHeight="1" x14ac:dyDescent="0.35"/>
    <row r="238" spans="1:28" ht="15.75" customHeight="1" x14ac:dyDescent="0.35"/>
    <row r="239" spans="1:28" ht="15.75" customHeight="1" x14ac:dyDescent="0.35"/>
    <row r="240" spans="1:28" ht="15.75" customHeight="1" x14ac:dyDescent="0.35"/>
    <row r="241" spans="8:28" ht="15.75" customHeight="1" x14ac:dyDescent="0.35">
      <c r="H241" t="e">
        <f>SUM(I241:Z241)</f>
        <v>#DIV/0!</v>
      </c>
      <c r="J241" t="e">
        <f>J242/$H242</f>
        <v>#DIV/0!</v>
      </c>
      <c r="K241" t="e">
        <f>K242/$H242</f>
        <v>#DIV/0!</v>
      </c>
    </row>
    <row r="242" spans="8:28" ht="15.75" customHeight="1" x14ac:dyDescent="0.35">
      <c r="I242" s="67">
        <f t="shared" ref="I242:AB242" si="8">I6+I90+I234+I237+I239</f>
        <v>35694.82</v>
      </c>
      <c r="J242">
        <f t="shared" si="8"/>
        <v>14</v>
      </c>
      <c r="K242">
        <f t="shared" si="8"/>
        <v>499727.48</v>
      </c>
      <c r="L242">
        <f t="shared" si="8"/>
        <v>0</v>
      </c>
      <c r="M242" s="273">
        <f t="shared" si="8"/>
        <v>0</v>
      </c>
      <c r="N242">
        <f t="shared" si="8"/>
        <v>0</v>
      </c>
      <c r="O242">
        <f t="shared" si="8"/>
        <v>0</v>
      </c>
      <c r="P242">
        <f t="shared" si="8"/>
        <v>0</v>
      </c>
      <c r="Q242">
        <f t="shared" si="8"/>
        <v>0</v>
      </c>
      <c r="R242">
        <f t="shared" si="8"/>
        <v>0</v>
      </c>
      <c r="S242">
        <f t="shared" si="8"/>
        <v>0</v>
      </c>
      <c r="T242">
        <f t="shared" si="8"/>
        <v>0</v>
      </c>
      <c r="U242">
        <f t="shared" si="8"/>
        <v>0</v>
      </c>
      <c r="V242">
        <f t="shared" si="8"/>
        <v>0</v>
      </c>
      <c r="W242">
        <f t="shared" si="8"/>
        <v>0</v>
      </c>
      <c r="X242">
        <f t="shared" si="8"/>
        <v>0</v>
      </c>
      <c r="Y242">
        <f t="shared" si="8"/>
        <v>0</v>
      </c>
      <c r="Z242">
        <f t="shared" si="8"/>
        <v>0</v>
      </c>
      <c r="AA242">
        <f t="shared" si="8"/>
        <v>0</v>
      </c>
      <c r="AB242">
        <f t="shared" si="8"/>
        <v>0</v>
      </c>
    </row>
    <row r="243" spans="8:28" ht="15.75" customHeight="1" x14ac:dyDescent="0.35"/>
    <row r="244" spans="8:28" ht="15.75" customHeight="1" x14ac:dyDescent="0.35"/>
    <row r="245" spans="8:28" ht="15.75" customHeight="1" x14ac:dyDescent="0.35"/>
    <row r="246" spans="8:28" ht="15.75" customHeight="1" x14ac:dyDescent="0.35"/>
    <row r="247" spans="8:28" ht="15.75" customHeight="1" x14ac:dyDescent="0.35"/>
    <row r="248" spans="8:28" ht="15.75" customHeight="1" x14ac:dyDescent="0.35"/>
    <row r="249" spans="8:28" ht="15.75" customHeight="1" x14ac:dyDescent="0.35"/>
    <row r="250" spans="8:28" ht="15.75" customHeight="1" x14ac:dyDescent="0.35"/>
    <row r="251" spans="8:28" ht="15.75" customHeight="1" x14ac:dyDescent="0.35"/>
    <row r="252" spans="8:28" ht="15.75" customHeight="1" x14ac:dyDescent="0.35"/>
    <row r="253" spans="8:28" ht="15.75" customHeight="1" x14ac:dyDescent="0.35"/>
    <row r="254" spans="8:28" ht="15.75" customHeight="1" x14ac:dyDescent="0.35"/>
    <row r="255" spans="8:28" ht="15.75" customHeight="1" x14ac:dyDescent="0.35"/>
    <row r="256" spans="8:28"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sheetData>
  <mergeCells count="18">
    <mergeCell ref="B72:K72"/>
    <mergeCell ref="B73:K73"/>
    <mergeCell ref="B88:K88"/>
    <mergeCell ref="B89:K89"/>
    <mergeCell ref="B90:K90"/>
    <mergeCell ref="B2:K2"/>
    <mergeCell ref="B3:K3"/>
    <mergeCell ref="B4:K4"/>
    <mergeCell ref="B19:K19"/>
    <mergeCell ref="B20:K20"/>
    <mergeCell ref="B54:K54"/>
    <mergeCell ref="B55:K55"/>
    <mergeCell ref="B71:K71"/>
    <mergeCell ref="B21:K21"/>
    <mergeCell ref="B36:K36"/>
    <mergeCell ref="B37:K37"/>
    <mergeCell ref="B38:K38"/>
    <mergeCell ref="B53:K5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56E16-35C5-4ACF-8585-3CCAF27D0B84}">
  <sheetPr>
    <outlinePr summaryBelow="0" summaryRight="0"/>
  </sheetPr>
  <dimension ref="A1:Z907"/>
  <sheetViews>
    <sheetView showGridLines="0" topLeftCell="L96" zoomScaleNormal="100" workbookViewId="0">
      <selection activeCell="B18" sqref="B18"/>
    </sheetView>
  </sheetViews>
  <sheetFormatPr defaultColWidth="14.453125" defaultRowHeight="15" customHeight="1" outlineLevelRow="2" outlineLevelCol="1" x14ac:dyDescent="0.35"/>
  <cols>
    <col min="1" max="1" width="23.1796875" customWidth="1"/>
    <col min="2" max="2" width="60" customWidth="1"/>
    <col min="3" max="4" width="12" customWidth="1"/>
    <col min="5" max="5" width="12.453125" customWidth="1"/>
    <col min="6" max="6" width="14.81640625" customWidth="1"/>
    <col min="7" max="7" width="11.54296875" customWidth="1"/>
    <col min="8" max="8" width="19.7265625" customWidth="1"/>
    <col min="9" max="9" width="16.7265625" customWidth="1" outlineLevel="1" collapsed="1"/>
    <col min="10" max="10" width="16.7265625" customWidth="1" outlineLevel="1"/>
    <col min="11" max="13" width="13.81640625" customWidth="1" outlineLevel="1"/>
    <col min="14" max="14" width="16.7265625" customWidth="1" outlineLevel="1"/>
    <col min="15" max="15" width="15" customWidth="1" outlineLevel="1"/>
    <col min="16" max="16" width="13.81640625" customWidth="1" outlineLevel="1"/>
    <col min="17" max="17" width="15" customWidth="1" outlineLevel="1"/>
    <col min="18" max="18" width="16.1796875" customWidth="1" outlineLevel="1"/>
    <col min="19" max="19" width="16.7265625" customWidth="1" outlineLevel="1"/>
    <col min="20" max="20" width="13.81640625" customWidth="1" outlineLevel="1"/>
    <col min="21" max="21" width="15" customWidth="1" outlineLevel="1"/>
    <col min="22" max="22" width="13.81640625" customWidth="1" outlineLevel="1"/>
    <col min="23" max="23" width="19.81640625" customWidth="1" outlineLevel="1"/>
    <col min="24" max="25" width="15.81640625" customWidth="1" outlineLevel="1"/>
    <col min="26" max="26" width="20.1796875" customWidth="1"/>
  </cols>
  <sheetData>
    <row r="1" spans="1:26" ht="15" customHeight="1" thickBot="1" x14ac:dyDescent="0.4">
      <c r="A1" t="s">
        <v>50</v>
      </c>
      <c r="B1" s="23" t="s">
        <v>23</v>
      </c>
      <c r="H1" s="79">
        <f>H7*(1+F99)+H9</f>
        <v>4823707.5175679997</v>
      </c>
    </row>
    <row r="2" spans="1:26" ht="15" customHeight="1" thickBot="1" x14ac:dyDescent="0.4">
      <c r="A2" t="s">
        <v>51</v>
      </c>
      <c r="B2" s="23" t="s">
        <v>88</v>
      </c>
      <c r="I2" s="776" t="s">
        <v>168</v>
      </c>
      <c r="J2" s="777"/>
      <c r="K2" s="777"/>
      <c r="L2" s="797"/>
      <c r="M2" s="776" t="s">
        <v>170</v>
      </c>
      <c r="N2" s="798"/>
      <c r="O2" s="798"/>
      <c r="P2" s="798"/>
      <c r="Q2" s="798"/>
      <c r="R2" s="798"/>
      <c r="S2" s="798"/>
      <c r="T2" s="798"/>
      <c r="U2" s="798"/>
      <c r="V2" s="798"/>
      <c r="W2" s="798"/>
      <c r="X2" s="798"/>
      <c r="Y2" s="798"/>
    </row>
    <row r="3" spans="1:26" ht="15" customHeight="1" thickBot="1" x14ac:dyDescent="0.4">
      <c r="I3" s="76">
        <v>1</v>
      </c>
      <c r="J3" s="76">
        <v>2</v>
      </c>
      <c r="K3" s="76">
        <v>3</v>
      </c>
      <c r="L3" s="76"/>
      <c r="M3" s="76">
        <v>4</v>
      </c>
      <c r="N3" s="76">
        <v>5</v>
      </c>
      <c r="O3" s="76">
        <v>6</v>
      </c>
      <c r="P3" s="76">
        <v>7</v>
      </c>
      <c r="Q3" s="76">
        <v>8</v>
      </c>
      <c r="R3" s="76">
        <v>9</v>
      </c>
      <c r="S3" s="76">
        <v>10</v>
      </c>
      <c r="T3" s="76">
        <v>11</v>
      </c>
      <c r="U3" s="76">
        <v>12</v>
      </c>
      <c r="V3" s="76">
        <v>13</v>
      </c>
      <c r="W3" s="76">
        <v>14</v>
      </c>
      <c r="X3" s="76"/>
      <c r="Y3" s="76"/>
    </row>
    <row r="4" spans="1:26" ht="44" thickBot="1" x14ac:dyDescent="0.4">
      <c r="A4" s="53" t="s">
        <v>46</v>
      </c>
      <c r="B4" s="53" t="s">
        <v>87</v>
      </c>
      <c r="C4" s="54" t="s">
        <v>47</v>
      </c>
      <c r="D4" s="54" t="s">
        <v>48</v>
      </c>
      <c r="E4" s="54" t="s">
        <v>49</v>
      </c>
      <c r="F4" s="54" t="s">
        <v>146</v>
      </c>
      <c r="G4" s="54" t="s">
        <v>69</v>
      </c>
      <c r="H4" s="59" t="s">
        <v>143</v>
      </c>
      <c r="I4" s="78">
        <v>46143</v>
      </c>
      <c r="J4" s="78">
        <v>46174</v>
      </c>
      <c r="K4" s="78">
        <v>46204</v>
      </c>
      <c r="L4" s="203" t="s">
        <v>169</v>
      </c>
      <c r="M4" s="181">
        <v>46235</v>
      </c>
      <c r="N4" s="78">
        <v>46266</v>
      </c>
      <c r="O4" s="78">
        <v>46296</v>
      </c>
      <c r="P4" s="78">
        <v>46327</v>
      </c>
      <c r="Q4" s="78">
        <v>46357</v>
      </c>
      <c r="R4" s="78">
        <v>46388</v>
      </c>
      <c r="S4" s="78">
        <v>46419</v>
      </c>
      <c r="T4" s="78">
        <v>46447</v>
      </c>
      <c r="U4" s="78">
        <v>46478</v>
      </c>
      <c r="V4" s="78">
        <v>46508</v>
      </c>
      <c r="W4" s="78">
        <v>46539</v>
      </c>
      <c r="X4" s="203" t="s">
        <v>171</v>
      </c>
      <c r="Y4" s="225" t="s">
        <v>172</v>
      </c>
    </row>
    <row r="5" spans="1:26" ht="18" customHeight="1" x14ac:dyDescent="0.35">
      <c r="A5" s="36">
        <v>1</v>
      </c>
      <c r="B5" s="37" t="s">
        <v>89</v>
      </c>
      <c r="C5" s="38" t="s">
        <v>31</v>
      </c>
      <c r="D5" s="39"/>
      <c r="E5" s="135">
        <f>E10+E30+E41+E52+E63+E75</f>
        <v>0.99999999999999989</v>
      </c>
      <c r="F5" s="40"/>
      <c r="G5" s="40"/>
      <c r="H5" s="60" t="s">
        <v>144</v>
      </c>
      <c r="I5" s="253">
        <f>(I7+I8+I9)/($H$7+$H$9+$H$8)</f>
        <v>2.4054232186355488E-2</v>
      </c>
      <c r="J5" s="253">
        <f t="shared" ref="J5:L5" si="0">(J7+J8+J9)/($H$7+$H$9+$H$8)</f>
        <v>2.4054232186355488E-2</v>
      </c>
      <c r="K5" s="253">
        <f t="shared" si="0"/>
        <v>7.7532030740255373E-2</v>
      </c>
      <c r="L5" s="253">
        <f t="shared" si="0"/>
        <v>0.12564049511296635</v>
      </c>
      <c r="M5" s="253">
        <f>(M7+M8+M9)/($H$7+$H$9+$H$8)</f>
        <v>7.7532031617763772E-2</v>
      </c>
      <c r="N5" s="253">
        <f t="shared" ref="N5:W5" si="1">(N7+N8+N9)/($H$7+$H$9+$H$8)</f>
        <v>7.7532031617763772E-2</v>
      </c>
      <c r="O5" s="253">
        <f t="shared" si="1"/>
        <v>7.7532031617763772E-2</v>
      </c>
      <c r="P5" s="253">
        <f t="shared" si="1"/>
        <v>7.7532031617763772E-2</v>
      </c>
      <c r="Q5" s="253">
        <f t="shared" si="1"/>
        <v>7.7532031617763772E-2</v>
      </c>
      <c r="R5" s="253">
        <f t="shared" si="1"/>
        <v>7.7532031617763772E-2</v>
      </c>
      <c r="S5" s="253">
        <f t="shared" si="1"/>
        <v>0.13453146518260206</v>
      </c>
      <c r="T5" s="253">
        <f t="shared" si="1"/>
        <v>7.7532031617763772E-2</v>
      </c>
      <c r="U5" s="253">
        <f t="shared" si="1"/>
        <v>7.7532031617763772E-2</v>
      </c>
      <c r="V5" s="253">
        <f t="shared" si="1"/>
        <v>5.9785892942406604E-2</v>
      </c>
      <c r="W5" s="253">
        <f t="shared" si="1"/>
        <v>5.9785892942406604E-2</v>
      </c>
      <c r="X5" s="253">
        <f t="shared" ref="X5:Y5" si="2">(X7+X9)/($H$7+$H$9)</f>
        <v>0.86676519562927157</v>
      </c>
      <c r="Y5" s="253">
        <f t="shared" si="2"/>
        <v>0.9999999990694507</v>
      </c>
    </row>
    <row r="6" spans="1:26" ht="18" customHeight="1" x14ac:dyDescent="0.35">
      <c r="A6" s="123"/>
      <c r="B6" s="124"/>
      <c r="C6" s="125"/>
      <c r="D6" s="126"/>
      <c r="E6" s="129">
        <f>E17+E19+E34+E45+E56+E67+E79</f>
        <v>21472</v>
      </c>
      <c r="F6" s="127"/>
      <c r="G6" s="127"/>
      <c r="H6" s="128" t="s">
        <v>145</v>
      </c>
      <c r="I6" s="204">
        <f t="shared" ref="I6:Y6" si="3">I10+I30+I41+I52+I63+I75</f>
        <v>2.4590163934426229E-2</v>
      </c>
      <c r="J6" s="204">
        <f t="shared" si="3"/>
        <v>2.4590163934426229E-2</v>
      </c>
      <c r="K6" s="204">
        <f t="shared" si="3"/>
        <v>8.5245901639344257E-2</v>
      </c>
      <c r="L6" s="204">
        <f t="shared" si="3"/>
        <v>0.13442622950819672</v>
      </c>
      <c r="M6" s="204">
        <f t="shared" si="3"/>
        <v>8.5245901639344257E-2</v>
      </c>
      <c r="N6" s="204">
        <f t="shared" si="3"/>
        <v>8.5245901639344257E-2</v>
      </c>
      <c r="O6" s="204">
        <f t="shared" si="3"/>
        <v>8.5245901639344257E-2</v>
      </c>
      <c r="P6" s="204">
        <f t="shared" si="3"/>
        <v>8.5245901639344257E-2</v>
      </c>
      <c r="Q6" s="204">
        <f t="shared" si="3"/>
        <v>8.5245901639344257E-2</v>
      </c>
      <c r="R6" s="204">
        <f t="shared" si="3"/>
        <v>8.5245901639344257E-2</v>
      </c>
      <c r="S6" s="204">
        <f t="shared" si="3"/>
        <v>8.5245901639344257E-2</v>
      </c>
      <c r="T6" s="204">
        <f t="shared" si="3"/>
        <v>8.5245901639344257E-2</v>
      </c>
      <c r="U6" s="204">
        <f t="shared" si="3"/>
        <v>8.5245901639344257E-2</v>
      </c>
      <c r="V6" s="204">
        <f t="shared" si="3"/>
        <v>4.9180327868852465E-2</v>
      </c>
      <c r="W6" s="204">
        <f t="shared" si="3"/>
        <v>4.9180327868852465E-2</v>
      </c>
      <c r="X6" s="204">
        <f t="shared" si="3"/>
        <v>0.86557377049180317</v>
      </c>
      <c r="Y6" s="204">
        <f t="shared" si="3"/>
        <v>0.99999999999999989</v>
      </c>
    </row>
    <row r="7" spans="1:26" ht="18" customHeight="1" x14ac:dyDescent="0.35">
      <c r="A7" s="55"/>
      <c r="B7" s="117" t="s">
        <v>215</v>
      </c>
      <c r="C7" s="6" t="s">
        <v>32</v>
      </c>
      <c r="D7" s="56"/>
      <c r="E7" s="24"/>
      <c r="F7" s="24"/>
      <c r="G7" s="24"/>
      <c r="H7" s="244">
        <f t="shared" ref="H7:W7" si="4">H11+H31+H42+H53+H64+H76</f>
        <v>3395114.2399999998</v>
      </c>
      <c r="I7" s="28">
        <f t="shared" si="4"/>
        <v>86364.3</v>
      </c>
      <c r="J7" s="28">
        <f t="shared" si="4"/>
        <v>86364.3</v>
      </c>
      <c r="K7" s="28">
        <f t="shared" si="4"/>
        <v>278988.15000000002</v>
      </c>
      <c r="L7" s="247">
        <f t="shared" si="4"/>
        <v>451716.74999999994</v>
      </c>
      <c r="M7" s="28">
        <f t="shared" si="4"/>
        <v>278988.15000000002</v>
      </c>
      <c r="N7" s="28">
        <f t="shared" si="4"/>
        <v>278988.15000000002</v>
      </c>
      <c r="O7" s="28">
        <f t="shared" si="4"/>
        <v>278988.15000000002</v>
      </c>
      <c r="P7" s="28">
        <f t="shared" si="4"/>
        <v>278988.15000000002</v>
      </c>
      <c r="Q7" s="28">
        <f t="shared" si="4"/>
        <v>278988.15000000002</v>
      </c>
      <c r="R7" s="28">
        <f t="shared" si="4"/>
        <v>278988.15000000002</v>
      </c>
      <c r="S7" s="28">
        <f t="shared" si="4"/>
        <v>278988.15000000002</v>
      </c>
      <c r="T7" s="28">
        <f t="shared" si="4"/>
        <v>278988.15000000002</v>
      </c>
      <c r="U7" s="28">
        <f t="shared" si="4"/>
        <v>278988.15000000002</v>
      </c>
      <c r="V7" s="28">
        <f t="shared" si="4"/>
        <v>216252.07000000004</v>
      </c>
      <c r="W7" s="28">
        <f t="shared" si="4"/>
        <v>216252.07000000004</v>
      </c>
      <c r="X7" s="205">
        <f t="shared" ref="X7:X15" si="5">SUM(M7:W7)</f>
        <v>2943397.4899999993</v>
      </c>
      <c r="Y7" s="166">
        <f>L7+X7</f>
        <v>3395114.2399999993</v>
      </c>
    </row>
    <row r="8" spans="1:26" ht="18" customHeight="1" x14ac:dyDescent="0.35">
      <c r="A8" s="55"/>
      <c r="B8" s="117" t="s">
        <v>186</v>
      </c>
      <c r="C8" s="6"/>
      <c r="D8" s="56"/>
      <c r="E8" s="24"/>
      <c r="F8" s="24"/>
      <c r="G8" s="24"/>
      <c r="H8" s="251">
        <f>H12</f>
        <v>216520</v>
      </c>
      <c r="I8" s="182"/>
      <c r="J8" s="28"/>
      <c r="K8" s="28"/>
      <c r="L8" s="247"/>
      <c r="M8" s="182"/>
      <c r="N8" s="28">
        <f>N27+N29</f>
        <v>0</v>
      </c>
      <c r="O8" s="28">
        <f t="shared" ref="O8:W8" si="6">O27+O29</f>
        <v>0</v>
      </c>
      <c r="P8" s="28">
        <f t="shared" si="6"/>
        <v>0</v>
      </c>
      <c r="Q8" s="28">
        <f t="shared" si="6"/>
        <v>0</v>
      </c>
      <c r="R8" s="28">
        <f t="shared" si="6"/>
        <v>0</v>
      </c>
      <c r="S8" s="28">
        <f t="shared" si="6"/>
        <v>216520</v>
      </c>
      <c r="T8" s="28">
        <f t="shared" si="6"/>
        <v>0</v>
      </c>
      <c r="U8" s="28">
        <f t="shared" si="6"/>
        <v>0</v>
      </c>
      <c r="V8" s="28">
        <f t="shared" si="6"/>
        <v>0</v>
      </c>
      <c r="W8" s="28">
        <f t="shared" si="6"/>
        <v>0</v>
      </c>
      <c r="X8" s="205">
        <f t="shared" si="5"/>
        <v>216520</v>
      </c>
      <c r="Y8" s="166">
        <f>L8+X8</f>
        <v>216520</v>
      </c>
    </row>
    <row r="9" spans="1:26" ht="18" customHeight="1" x14ac:dyDescent="0.35">
      <c r="A9" s="55"/>
      <c r="B9" s="117" t="s">
        <v>185</v>
      </c>
      <c r="C9" s="6" t="s">
        <v>32</v>
      </c>
      <c r="D9" s="56"/>
      <c r="E9" s="24"/>
      <c r="F9" s="24"/>
      <c r="G9" s="24"/>
      <c r="H9" s="28">
        <f>H13+H32+H43+H54+H65+H77</f>
        <v>187000</v>
      </c>
      <c r="I9" s="153">
        <f>I13+I32+I43+I54+I65+I77</f>
        <v>5008.93</v>
      </c>
      <c r="J9" s="28">
        <f>J13+J32+J43+J54+J65+J77</f>
        <v>5008.93</v>
      </c>
      <c r="K9" s="28">
        <f>K13+K32+K43+K54+K65+K77</f>
        <v>15527.676666666601</v>
      </c>
      <c r="L9" s="280">
        <f>L13+L32+L43+L54+L65+L77</f>
        <v>25545.536666666598</v>
      </c>
      <c r="M9" s="182">
        <v>15527.68</v>
      </c>
      <c r="N9" s="28">
        <v>15527.68</v>
      </c>
      <c r="O9" s="28">
        <v>15527.68</v>
      </c>
      <c r="P9" s="28">
        <v>15527.68</v>
      </c>
      <c r="Q9" s="28">
        <v>15527.68</v>
      </c>
      <c r="R9" s="28">
        <v>15527.68</v>
      </c>
      <c r="S9" s="28">
        <v>15527.68</v>
      </c>
      <c r="T9" s="28">
        <v>15527.68</v>
      </c>
      <c r="U9" s="28">
        <v>15527.68</v>
      </c>
      <c r="V9" s="28">
        <v>10852.67</v>
      </c>
      <c r="W9" s="28">
        <v>10852.67</v>
      </c>
      <c r="X9" s="205">
        <f t="shared" si="5"/>
        <v>161454.46</v>
      </c>
      <c r="Y9" s="166">
        <f>L9+X9</f>
        <v>186999.99666666659</v>
      </c>
    </row>
    <row r="10" spans="1:26" s="85" customFormat="1" ht="36" customHeight="1" outlineLevel="1" x14ac:dyDescent="0.35">
      <c r="A10" s="82" t="s">
        <v>52</v>
      </c>
      <c r="B10" s="83" t="s">
        <v>116</v>
      </c>
      <c r="C10" s="84" t="s">
        <v>24</v>
      </c>
      <c r="D10" s="84"/>
      <c r="E10" s="130">
        <f>E16+E18</f>
        <v>0.54098360655737698</v>
      </c>
      <c r="F10" s="84"/>
      <c r="G10" s="84"/>
      <c r="H10" s="111"/>
      <c r="I10" s="206">
        <f>I14</f>
        <v>2.4590163934426229E-2</v>
      </c>
      <c r="J10" s="130">
        <f t="shared" ref="J10:W10" si="7">J14</f>
        <v>2.4590163934426229E-2</v>
      </c>
      <c r="K10" s="130">
        <f>K14</f>
        <v>4.4262295081967211E-2</v>
      </c>
      <c r="L10" s="207">
        <f>SUM(I10:K10)</f>
        <v>9.3442622950819676E-2</v>
      </c>
      <c r="M10" s="183">
        <f t="shared" si="7"/>
        <v>4.4262295081967211E-2</v>
      </c>
      <c r="N10" s="130">
        <f t="shared" si="7"/>
        <v>4.4262295081967211E-2</v>
      </c>
      <c r="O10" s="130">
        <f t="shared" si="7"/>
        <v>4.4262295081967211E-2</v>
      </c>
      <c r="P10" s="130">
        <f t="shared" si="7"/>
        <v>4.4262295081967211E-2</v>
      </c>
      <c r="Q10" s="130">
        <f t="shared" si="7"/>
        <v>4.4262295081967211E-2</v>
      </c>
      <c r="R10" s="130">
        <f t="shared" si="7"/>
        <v>4.4262295081967211E-2</v>
      </c>
      <c r="S10" s="130">
        <f t="shared" si="7"/>
        <v>4.4262295081967211E-2</v>
      </c>
      <c r="T10" s="130">
        <f t="shared" si="7"/>
        <v>4.4262295081967211E-2</v>
      </c>
      <c r="U10" s="130">
        <f t="shared" si="7"/>
        <v>4.4262295081967211E-2</v>
      </c>
      <c r="V10" s="130">
        <f t="shared" si="7"/>
        <v>2.4590163934426229E-2</v>
      </c>
      <c r="W10" s="130">
        <f t="shared" si="7"/>
        <v>2.4590163934426229E-2</v>
      </c>
      <c r="X10" s="207">
        <f t="shared" si="5"/>
        <v>0.44754098360655736</v>
      </c>
      <c r="Y10" s="162">
        <f>X10+L10</f>
        <v>0.54098360655737698</v>
      </c>
      <c r="Z10"/>
    </row>
    <row r="11" spans="1:26" ht="18" customHeight="1" outlineLevel="1" x14ac:dyDescent="0.35">
      <c r="A11" s="116"/>
      <c r="B11" s="117" t="s">
        <v>215</v>
      </c>
      <c r="C11" s="117" t="s">
        <v>25</v>
      </c>
      <c r="D11" s="117"/>
      <c r="E11" s="117"/>
      <c r="F11" s="117"/>
      <c r="G11" s="117"/>
      <c r="H11" s="118">
        <f>H15</f>
        <v>1638504.0000000002</v>
      </c>
      <c r="I11" s="208">
        <f>I15</f>
        <v>86364.3</v>
      </c>
      <c r="J11" s="208">
        <f t="shared" ref="J11:W11" si="8">J15</f>
        <v>86364.3</v>
      </c>
      <c r="K11" s="208">
        <f t="shared" si="8"/>
        <v>122147.95000000001</v>
      </c>
      <c r="L11" s="208">
        <f t="shared" si="8"/>
        <v>294876.55000000005</v>
      </c>
      <c r="M11" s="208">
        <f t="shared" si="8"/>
        <v>122147.95000000001</v>
      </c>
      <c r="N11" s="208">
        <f t="shared" si="8"/>
        <v>122147.95000000001</v>
      </c>
      <c r="O11" s="208">
        <f t="shared" si="8"/>
        <v>122147.95000000001</v>
      </c>
      <c r="P11" s="208">
        <f t="shared" si="8"/>
        <v>122147.95000000001</v>
      </c>
      <c r="Q11" s="208">
        <f t="shared" si="8"/>
        <v>122147.95000000001</v>
      </c>
      <c r="R11" s="208">
        <f t="shared" si="8"/>
        <v>122147.95000000001</v>
      </c>
      <c r="S11" s="208">
        <f t="shared" si="8"/>
        <v>122147.95000000001</v>
      </c>
      <c r="T11" s="208">
        <f t="shared" si="8"/>
        <v>122147.95000000001</v>
      </c>
      <c r="U11" s="208">
        <f t="shared" si="8"/>
        <v>122147.95000000001</v>
      </c>
      <c r="V11" s="208">
        <f t="shared" si="8"/>
        <v>122147.95000000001</v>
      </c>
      <c r="W11" s="208">
        <f t="shared" si="8"/>
        <v>122147.95000000001</v>
      </c>
      <c r="X11" s="209">
        <f t="shared" si="5"/>
        <v>1343627.4499999997</v>
      </c>
      <c r="Y11" s="163">
        <f>X11+L11</f>
        <v>1638503.9999999998</v>
      </c>
    </row>
    <row r="12" spans="1:26" ht="18" customHeight="1" outlineLevel="1" x14ac:dyDescent="0.35">
      <c r="A12" s="116"/>
      <c r="B12" s="117" t="s">
        <v>186</v>
      </c>
      <c r="C12" s="117"/>
      <c r="D12" s="117"/>
      <c r="E12" s="117"/>
      <c r="F12" s="117"/>
      <c r="G12" s="117"/>
      <c r="H12" s="118">
        <f>H27+H29</f>
        <v>216520</v>
      </c>
      <c r="I12" s="208"/>
      <c r="J12" s="208"/>
      <c r="K12" s="208"/>
      <c r="L12" s="208"/>
      <c r="M12" s="208"/>
      <c r="N12" s="208"/>
      <c r="O12" s="208"/>
      <c r="P12" s="208"/>
      <c r="Q12" s="208"/>
      <c r="R12" s="208"/>
      <c r="S12" s="208">
        <f>S27+S29</f>
        <v>216520</v>
      </c>
      <c r="T12" s="208"/>
      <c r="U12" s="208"/>
      <c r="V12" s="208"/>
      <c r="W12" s="208"/>
      <c r="X12" s="209">
        <f t="shared" si="5"/>
        <v>216520</v>
      </c>
      <c r="Y12" s="163">
        <f>X12+L12</f>
        <v>216520</v>
      </c>
    </row>
    <row r="13" spans="1:26" ht="18" customHeight="1" outlineLevel="1" x14ac:dyDescent="0.35">
      <c r="A13" s="116"/>
      <c r="B13" s="117" t="s">
        <v>185</v>
      </c>
      <c r="C13" s="117" t="s">
        <v>25</v>
      </c>
      <c r="D13" s="117"/>
      <c r="E13" s="117"/>
      <c r="F13" s="117"/>
      <c r="G13" s="117"/>
      <c r="H13" s="118">
        <f>H21</f>
        <v>70125</v>
      </c>
      <c r="I13" s="208">
        <f>I21</f>
        <v>5008.93</v>
      </c>
      <c r="J13" s="208">
        <f t="shared" ref="J13:V13" si="9">J21</f>
        <v>5008.93</v>
      </c>
      <c r="K13" s="208">
        <f t="shared" si="9"/>
        <v>5008.93</v>
      </c>
      <c r="L13" s="208">
        <f>L21</f>
        <v>15026.79</v>
      </c>
      <c r="M13" s="208">
        <f t="shared" si="9"/>
        <v>5008.93</v>
      </c>
      <c r="N13" s="208">
        <f t="shared" si="9"/>
        <v>5008.93</v>
      </c>
      <c r="O13" s="208">
        <f t="shared" si="9"/>
        <v>5008.93</v>
      </c>
      <c r="P13" s="208">
        <f t="shared" si="9"/>
        <v>5008.93</v>
      </c>
      <c r="Q13" s="208">
        <f t="shared" si="9"/>
        <v>5008.93</v>
      </c>
      <c r="R13" s="208">
        <f t="shared" si="9"/>
        <v>5008.93</v>
      </c>
      <c r="S13" s="208">
        <f t="shared" si="9"/>
        <v>5008.93</v>
      </c>
      <c r="T13" s="208">
        <f t="shared" si="9"/>
        <v>5008.93</v>
      </c>
      <c r="U13" s="208">
        <f t="shared" si="9"/>
        <v>5008.93</v>
      </c>
      <c r="V13" s="208">
        <f t="shared" si="9"/>
        <v>5008.92</v>
      </c>
      <c r="W13" s="208">
        <f>W21</f>
        <v>5008.92</v>
      </c>
      <c r="X13" s="209">
        <f t="shared" si="5"/>
        <v>55098.21</v>
      </c>
      <c r="Y13" s="163">
        <f>X13+L13</f>
        <v>70125</v>
      </c>
    </row>
    <row r="14" spans="1:26" ht="18" customHeight="1" outlineLevel="2" x14ac:dyDescent="0.35">
      <c r="A14" s="43" t="s">
        <v>55</v>
      </c>
      <c r="B14" s="33" t="s">
        <v>214</v>
      </c>
      <c r="C14" s="33" t="s">
        <v>24</v>
      </c>
      <c r="D14" s="33"/>
      <c r="E14" s="131">
        <f>E16+E18</f>
        <v>0.54098360655737698</v>
      </c>
      <c r="F14" s="33"/>
      <c r="G14" s="33"/>
      <c r="H14" s="62"/>
      <c r="I14" s="136">
        <f>I16+I18</f>
        <v>2.4590163934426229E-2</v>
      </c>
      <c r="J14" s="136">
        <f t="shared" ref="J14:W14" si="10">J16+J18</f>
        <v>2.4590163934426229E-2</v>
      </c>
      <c r="K14" s="136">
        <f t="shared" si="10"/>
        <v>4.4262295081967211E-2</v>
      </c>
      <c r="L14" s="164">
        <f>SUM(I14:K14)</f>
        <v>9.3442622950819676E-2</v>
      </c>
      <c r="M14" s="185">
        <f t="shared" si="10"/>
        <v>4.4262295081967211E-2</v>
      </c>
      <c r="N14" s="136">
        <f t="shared" si="10"/>
        <v>4.4262295081967211E-2</v>
      </c>
      <c r="O14" s="136">
        <f t="shared" si="10"/>
        <v>4.4262295081967211E-2</v>
      </c>
      <c r="P14" s="136">
        <f t="shared" si="10"/>
        <v>4.4262295081967211E-2</v>
      </c>
      <c r="Q14" s="136">
        <f t="shared" si="10"/>
        <v>4.4262295081967211E-2</v>
      </c>
      <c r="R14" s="136">
        <f t="shared" si="10"/>
        <v>4.4262295081967211E-2</v>
      </c>
      <c r="S14" s="136">
        <f t="shared" si="10"/>
        <v>4.4262295081967211E-2</v>
      </c>
      <c r="T14" s="136">
        <f t="shared" si="10"/>
        <v>4.4262295081967211E-2</v>
      </c>
      <c r="U14" s="136">
        <f t="shared" si="10"/>
        <v>4.4262295081967211E-2</v>
      </c>
      <c r="V14" s="136">
        <f t="shared" si="10"/>
        <v>2.4590163934426229E-2</v>
      </c>
      <c r="W14" s="136">
        <f t="shared" si="10"/>
        <v>2.4590163934426229E-2</v>
      </c>
      <c r="X14" s="164">
        <f t="shared" si="5"/>
        <v>0.44754098360655736</v>
      </c>
      <c r="Y14" s="164">
        <f t="shared" ref="Y14:Y81" si="11">X14+L14</f>
        <v>0.54098360655737698</v>
      </c>
    </row>
    <row r="15" spans="1:26" ht="18" customHeight="1" outlineLevel="1" x14ac:dyDescent="0.35">
      <c r="A15" s="119"/>
      <c r="B15" s="120"/>
      <c r="C15" s="120" t="s">
        <v>25</v>
      </c>
      <c r="D15" s="120"/>
      <c r="E15" s="122"/>
      <c r="F15" s="120"/>
      <c r="G15" s="120"/>
      <c r="H15" s="121">
        <f>H17+H19</f>
        <v>1638504.0000000002</v>
      </c>
      <c r="I15" s="210">
        <v>86364.3</v>
      </c>
      <c r="J15" s="121">
        <v>86364.3</v>
      </c>
      <c r="K15" s="121">
        <f t="shared" ref="K15:W15" si="12">K17+K19</f>
        <v>122147.95000000001</v>
      </c>
      <c r="L15" s="245">
        <f>SUM(L17,L19)</f>
        <v>294876.55000000005</v>
      </c>
      <c r="M15" s="186">
        <f t="shared" si="12"/>
        <v>122147.95000000001</v>
      </c>
      <c r="N15" s="121">
        <f t="shared" si="12"/>
        <v>122147.95000000001</v>
      </c>
      <c r="O15" s="121">
        <f t="shared" si="12"/>
        <v>122147.95000000001</v>
      </c>
      <c r="P15" s="121">
        <f t="shared" si="12"/>
        <v>122147.95000000001</v>
      </c>
      <c r="Q15" s="121">
        <f t="shared" si="12"/>
        <v>122147.95000000001</v>
      </c>
      <c r="R15" s="121">
        <f t="shared" si="12"/>
        <v>122147.95000000001</v>
      </c>
      <c r="S15" s="121">
        <f t="shared" si="12"/>
        <v>122147.95000000001</v>
      </c>
      <c r="T15" s="121">
        <f t="shared" si="12"/>
        <v>122147.95000000001</v>
      </c>
      <c r="U15" s="121">
        <f t="shared" si="12"/>
        <v>122147.95000000001</v>
      </c>
      <c r="V15" s="121">
        <f t="shared" si="12"/>
        <v>122147.95000000001</v>
      </c>
      <c r="W15" s="121">
        <f t="shared" si="12"/>
        <v>122147.95000000001</v>
      </c>
      <c r="X15" s="245">
        <f t="shared" si="5"/>
        <v>1343627.4499999997</v>
      </c>
      <c r="Y15" s="246">
        <f t="shared" si="11"/>
        <v>1638503.9999999998</v>
      </c>
    </row>
    <row r="16" spans="1:26" ht="18" customHeight="1" outlineLevel="2" x14ac:dyDescent="0.35">
      <c r="A16" s="43"/>
      <c r="B16" s="33" t="s">
        <v>213</v>
      </c>
      <c r="C16" s="33" t="s">
        <v>142</v>
      </c>
      <c r="D16" s="33"/>
      <c r="E16" s="131">
        <f>E17/E6</f>
        <v>0.34426229508196721</v>
      </c>
      <c r="F16" s="33"/>
      <c r="G16" s="33"/>
      <c r="H16" s="62"/>
      <c r="I16" s="136">
        <f>$E$16/14</f>
        <v>2.4590163934426229E-2</v>
      </c>
      <c r="J16" s="136">
        <f t="shared" ref="J16:W16" si="13">$E$16/14</f>
        <v>2.4590163934426229E-2</v>
      </c>
      <c r="K16" s="136">
        <f t="shared" si="13"/>
        <v>2.4590163934426229E-2</v>
      </c>
      <c r="L16" s="164">
        <f>SUM(I16:K16)</f>
        <v>7.3770491803278687E-2</v>
      </c>
      <c r="M16" s="185">
        <f t="shared" si="13"/>
        <v>2.4590163934426229E-2</v>
      </c>
      <c r="N16" s="136">
        <f t="shared" si="13"/>
        <v>2.4590163934426229E-2</v>
      </c>
      <c r="O16" s="136">
        <f t="shared" si="13"/>
        <v>2.4590163934426229E-2</v>
      </c>
      <c r="P16" s="136">
        <f t="shared" si="13"/>
        <v>2.4590163934426229E-2</v>
      </c>
      <c r="Q16" s="136">
        <f t="shared" si="13"/>
        <v>2.4590163934426229E-2</v>
      </c>
      <c r="R16" s="136">
        <f t="shared" si="13"/>
        <v>2.4590163934426229E-2</v>
      </c>
      <c r="S16" s="136">
        <f t="shared" si="13"/>
        <v>2.4590163934426229E-2</v>
      </c>
      <c r="T16" s="136">
        <f t="shared" si="13"/>
        <v>2.4590163934426229E-2</v>
      </c>
      <c r="U16" s="136">
        <f t="shared" si="13"/>
        <v>2.4590163934426229E-2</v>
      </c>
      <c r="V16" s="136">
        <f t="shared" si="13"/>
        <v>2.4590163934426229E-2</v>
      </c>
      <c r="W16" s="136">
        <f t="shared" si="13"/>
        <v>2.4590163934426229E-2</v>
      </c>
      <c r="X16" s="164">
        <f t="shared" ref="X16:X83" si="14">SUM(M16:W16)</f>
        <v>0.27049180327868849</v>
      </c>
      <c r="Y16" s="164">
        <f t="shared" si="11"/>
        <v>0.34426229508196715</v>
      </c>
    </row>
    <row r="17" spans="1:26" ht="18" customHeight="1" outlineLevel="2" x14ac:dyDescent="0.35">
      <c r="A17" s="41"/>
      <c r="B17" s="11"/>
      <c r="C17" s="11" t="s">
        <v>25</v>
      </c>
      <c r="D17" s="26"/>
      <c r="E17" s="25">
        <f>176*3*14</f>
        <v>7392</v>
      </c>
      <c r="F17" s="26">
        <f>Equipe!M15</f>
        <v>163.56875000000002</v>
      </c>
      <c r="G17" s="26" t="s">
        <v>27</v>
      </c>
      <c r="H17" s="28">
        <f>E17*F17</f>
        <v>1209100.2000000002</v>
      </c>
      <c r="I17" s="63">
        <f t="shared" ref="I17:W17" si="15">ROUND($H$17/14,2)</f>
        <v>86364.3</v>
      </c>
      <c r="J17" s="63">
        <f t="shared" si="15"/>
        <v>86364.3</v>
      </c>
      <c r="K17" s="63">
        <f>ROUNDDOWN($H$17/14,2)</f>
        <v>86364.3</v>
      </c>
      <c r="L17" s="246">
        <f>SUM(I17:K17)</f>
        <v>259092.90000000002</v>
      </c>
      <c r="M17" s="187">
        <f t="shared" si="15"/>
        <v>86364.3</v>
      </c>
      <c r="N17" s="63">
        <f t="shared" si="15"/>
        <v>86364.3</v>
      </c>
      <c r="O17" s="63">
        <f t="shared" si="15"/>
        <v>86364.3</v>
      </c>
      <c r="P17" s="63">
        <f t="shared" si="15"/>
        <v>86364.3</v>
      </c>
      <c r="Q17" s="63">
        <f t="shared" si="15"/>
        <v>86364.3</v>
      </c>
      <c r="R17" s="63">
        <f t="shared" si="15"/>
        <v>86364.3</v>
      </c>
      <c r="S17" s="63">
        <f t="shared" si="15"/>
        <v>86364.3</v>
      </c>
      <c r="T17" s="63">
        <f t="shared" si="15"/>
        <v>86364.3</v>
      </c>
      <c r="U17" s="63">
        <f t="shared" si="15"/>
        <v>86364.3</v>
      </c>
      <c r="V17" s="63">
        <f t="shared" si="15"/>
        <v>86364.3</v>
      </c>
      <c r="W17" s="63">
        <f t="shared" si="15"/>
        <v>86364.3</v>
      </c>
      <c r="X17" s="246">
        <f t="shared" si="14"/>
        <v>950007.30000000016</v>
      </c>
      <c r="Y17" s="166">
        <f t="shared" si="11"/>
        <v>1209100.2000000002</v>
      </c>
    </row>
    <row r="18" spans="1:26" ht="18" customHeight="1" outlineLevel="2" x14ac:dyDescent="0.35">
      <c r="A18" s="43"/>
      <c r="B18" s="33" t="s">
        <v>219</v>
      </c>
      <c r="C18" s="33" t="s">
        <v>24</v>
      </c>
      <c r="D18" s="33"/>
      <c r="E18" s="131">
        <f>E19/E6</f>
        <v>0.19672131147540983</v>
      </c>
      <c r="F18" s="33"/>
      <c r="G18" s="33"/>
      <c r="H18" s="62"/>
      <c r="I18" s="136">
        <v>0</v>
      </c>
      <c r="J18" s="136">
        <v>0</v>
      </c>
      <c r="K18" s="136">
        <f>$E$18/10</f>
        <v>1.9672131147540982E-2</v>
      </c>
      <c r="L18" s="164">
        <f>SUM(I18:K18)</f>
        <v>1.9672131147540982E-2</v>
      </c>
      <c r="M18" s="185">
        <f t="shared" ref="M18:U18" si="16">$E$18/10</f>
        <v>1.9672131147540982E-2</v>
      </c>
      <c r="N18" s="136">
        <f t="shared" si="16"/>
        <v>1.9672131147540982E-2</v>
      </c>
      <c r="O18" s="136">
        <f t="shared" si="16"/>
        <v>1.9672131147540982E-2</v>
      </c>
      <c r="P18" s="136">
        <f t="shared" si="16"/>
        <v>1.9672131147540982E-2</v>
      </c>
      <c r="Q18" s="136">
        <f t="shared" si="16"/>
        <v>1.9672131147540982E-2</v>
      </c>
      <c r="R18" s="136">
        <f t="shared" si="16"/>
        <v>1.9672131147540982E-2</v>
      </c>
      <c r="S18" s="136">
        <f t="shared" si="16"/>
        <v>1.9672131147540982E-2</v>
      </c>
      <c r="T18" s="136">
        <f t="shared" si="16"/>
        <v>1.9672131147540982E-2</v>
      </c>
      <c r="U18" s="136">
        <f t="shared" si="16"/>
        <v>1.9672131147540982E-2</v>
      </c>
      <c r="V18" s="136"/>
      <c r="W18" s="136"/>
      <c r="X18" s="164">
        <f t="shared" si="14"/>
        <v>0.17704918032786887</v>
      </c>
      <c r="Y18" s="164">
        <f t="shared" si="11"/>
        <v>0.19672131147540986</v>
      </c>
    </row>
    <row r="19" spans="1:26" ht="18" customHeight="1" outlineLevel="2" x14ac:dyDescent="0.35">
      <c r="A19" s="41" t="s">
        <v>54</v>
      </c>
      <c r="B19" s="11"/>
      <c r="C19" s="11" t="s">
        <v>25</v>
      </c>
      <c r="D19" s="26" t="s">
        <v>26</v>
      </c>
      <c r="E19" s="25">
        <f>176*2*12</f>
        <v>4224</v>
      </c>
      <c r="F19" s="26">
        <f>Equipe!M16</f>
        <v>101.6580965909091</v>
      </c>
      <c r="G19" s="26" t="s">
        <v>27</v>
      </c>
      <c r="H19" s="28">
        <f>E19*F19</f>
        <v>429403.80000000005</v>
      </c>
      <c r="I19" s="63">
        <v>0</v>
      </c>
      <c r="J19" s="63">
        <v>0</v>
      </c>
      <c r="K19" s="63">
        <f>ROUNDDOWN($H$19/12,2)</f>
        <v>35783.65</v>
      </c>
      <c r="L19" s="246">
        <f>SUM(I19:K19)</f>
        <v>35783.65</v>
      </c>
      <c r="M19" s="187">
        <f t="shared" ref="M19:W19" si="17">ROUND($H$19/12,2)</f>
        <v>35783.65</v>
      </c>
      <c r="N19" s="63">
        <f t="shared" si="17"/>
        <v>35783.65</v>
      </c>
      <c r="O19" s="63">
        <f t="shared" si="17"/>
        <v>35783.65</v>
      </c>
      <c r="P19" s="63">
        <f t="shared" si="17"/>
        <v>35783.65</v>
      </c>
      <c r="Q19" s="63">
        <f t="shared" si="17"/>
        <v>35783.65</v>
      </c>
      <c r="R19" s="63">
        <f t="shared" si="17"/>
        <v>35783.65</v>
      </c>
      <c r="S19" s="63">
        <f t="shared" si="17"/>
        <v>35783.65</v>
      </c>
      <c r="T19" s="63">
        <f t="shared" si="17"/>
        <v>35783.65</v>
      </c>
      <c r="U19" s="63">
        <f t="shared" si="17"/>
        <v>35783.65</v>
      </c>
      <c r="V19" s="63">
        <f t="shared" si="17"/>
        <v>35783.65</v>
      </c>
      <c r="W19" s="63">
        <f t="shared" si="17"/>
        <v>35783.65</v>
      </c>
      <c r="X19" s="246">
        <f t="shared" si="14"/>
        <v>393620.15000000008</v>
      </c>
      <c r="Y19" s="246">
        <f t="shared" si="11"/>
        <v>429403.8000000001</v>
      </c>
    </row>
    <row r="20" spans="1:26" ht="18" customHeight="1" outlineLevel="2" x14ac:dyDescent="0.35">
      <c r="A20" s="43" t="s">
        <v>90</v>
      </c>
      <c r="B20" s="33" t="s">
        <v>178</v>
      </c>
      <c r="C20" s="33" t="s">
        <v>24</v>
      </c>
      <c r="D20" s="44"/>
      <c r="E20" s="45"/>
      <c r="F20" s="44"/>
      <c r="G20" s="44"/>
      <c r="H20" s="110"/>
      <c r="I20" s="64"/>
      <c r="J20" s="64"/>
      <c r="K20" s="64"/>
      <c r="L20" s="167"/>
      <c r="M20" s="188"/>
      <c r="N20" s="64"/>
      <c r="O20" s="64"/>
      <c r="P20" s="64"/>
      <c r="Q20" s="64"/>
      <c r="R20" s="64"/>
      <c r="S20" s="64"/>
      <c r="T20" s="64"/>
      <c r="U20" s="64"/>
      <c r="V20" s="64"/>
      <c r="W20" s="64"/>
      <c r="X20" s="167"/>
      <c r="Y20" s="167"/>
    </row>
    <row r="21" spans="1:26" ht="18" customHeight="1" outlineLevel="1" x14ac:dyDescent="0.35">
      <c r="A21" s="119" t="s">
        <v>54</v>
      </c>
      <c r="B21" s="120"/>
      <c r="C21" s="120" t="s">
        <v>25</v>
      </c>
      <c r="D21" s="120"/>
      <c r="E21" s="120"/>
      <c r="F21" s="120"/>
      <c r="G21" s="120"/>
      <c r="H21" s="121">
        <f>H23+H25</f>
        <v>70125</v>
      </c>
      <c r="I21" s="210">
        <f>ROUND($H$21/14,2)</f>
        <v>5008.93</v>
      </c>
      <c r="J21" s="210">
        <f t="shared" ref="J21:U21" si="18">ROUND($H$21/14,2)</f>
        <v>5008.93</v>
      </c>
      <c r="K21" s="210">
        <f t="shared" si="18"/>
        <v>5008.93</v>
      </c>
      <c r="L21" s="245">
        <f>SUM(I21:K21)</f>
        <v>15026.79</v>
      </c>
      <c r="M21" s="186">
        <f t="shared" si="18"/>
        <v>5008.93</v>
      </c>
      <c r="N21" s="186">
        <f t="shared" si="18"/>
        <v>5008.93</v>
      </c>
      <c r="O21" s="186">
        <f t="shared" si="18"/>
        <v>5008.93</v>
      </c>
      <c r="P21" s="186">
        <f t="shared" si="18"/>
        <v>5008.93</v>
      </c>
      <c r="Q21" s="186">
        <f t="shared" si="18"/>
        <v>5008.93</v>
      </c>
      <c r="R21" s="186">
        <f t="shared" si="18"/>
        <v>5008.93</v>
      </c>
      <c r="S21" s="186">
        <f t="shared" si="18"/>
        <v>5008.93</v>
      </c>
      <c r="T21" s="186">
        <f t="shared" si="18"/>
        <v>5008.93</v>
      </c>
      <c r="U21" s="186">
        <f t="shared" si="18"/>
        <v>5008.93</v>
      </c>
      <c r="V21" s="186">
        <f t="shared" ref="V21" si="19">ROUNDDOWN($H$21/14,2)</f>
        <v>5008.92</v>
      </c>
      <c r="W21" s="186">
        <f>ROUNDDOWN($H$21/14,2)</f>
        <v>5008.92</v>
      </c>
      <c r="X21" s="245">
        <f t="shared" si="14"/>
        <v>55098.21</v>
      </c>
      <c r="Y21" s="246">
        <f>X21+L21</f>
        <v>70125</v>
      </c>
    </row>
    <row r="22" spans="1:26" ht="18" customHeight="1" outlineLevel="2" x14ac:dyDescent="0.35">
      <c r="A22" s="43" t="s">
        <v>74</v>
      </c>
      <c r="B22" s="33" t="s">
        <v>179</v>
      </c>
      <c r="C22" s="33" t="s">
        <v>24</v>
      </c>
      <c r="D22" s="44"/>
      <c r="E22" s="45"/>
      <c r="F22" s="44"/>
      <c r="G22" s="44"/>
      <c r="H22" s="62"/>
      <c r="I22" s="63"/>
      <c r="J22" s="12"/>
      <c r="K22" s="7"/>
      <c r="L22" s="212"/>
      <c r="M22" s="189"/>
      <c r="N22" s="8"/>
      <c r="O22" s="77"/>
      <c r="P22" s="58"/>
      <c r="Q22" s="7"/>
      <c r="R22" s="7"/>
      <c r="S22" s="7"/>
      <c r="T22" s="7"/>
      <c r="U22" s="57"/>
      <c r="V22" s="58"/>
      <c r="W22" s="7"/>
      <c r="X22" s="212"/>
      <c r="Y22" s="168"/>
    </row>
    <row r="23" spans="1:26" ht="18" customHeight="1" outlineLevel="2" x14ac:dyDescent="0.35">
      <c r="A23" s="41" t="s">
        <v>54</v>
      </c>
      <c r="B23" s="11"/>
      <c r="C23" s="11" t="s">
        <v>25</v>
      </c>
      <c r="D23" s="26" t="s">
        <v>11</v>
      </c>
      <c r="E23" s="25">
        <v>15</v>
      </c>
      <c r="F23" s="26">
        <v>3000</v>
      </c>
      <c r="G23" s="26" t="s">
        <v>189</v>
      </c>
      <c r="H23" s="28">
        <f>E23*F23</f>
        <v>45000</v>
      </c>
      <c r="I23" s="63">
        <f t="shared" ref="I23:W23" si="20">ROUND($H$23/14,2)</f>
        <v>3214.29</v>
      </c>
      <c r="J23" s="63">
        <f t="shared" si="20"/>
        <v>3214.29</v>
      </c>
      <c r="K23" s="63">
        <f t="shared" si="20"/>
        <v>3214.29</v>
      </c>
      <c r="L23" s="246">
        <f>SUM(I23:K23)</f>
        <v>9642.869999999999</v>
      </c>
      <c r="M23" s="187">
        <f t="shared" si="20"/>
        <v>3214.29</v>
      </c>
      <c r="N23" s="63">
        <f t="shared" si="20"/>
        <v>3214.29</v>
      </c>
      <c r="O23" s="63">
        <f t="shared" si="20"/>
        <v>3214.29</v>
      </c>
      <c r="P23" s="63">
        <f t="shared" si="20"/>
        <v>3214.29</v>
      </c>
      <c r="Q23" s="63">
        <f t="shared" si="20"/>
        <v>3214.29</v>
      </c>
      <c r="R23" s="63">
        <f t="shared" si="20"/>
        <v>3214.29</v>
      </c>
      <c r="S23" s="63">
        <f t="shared" si="20"/>
        <v>3214.29</v>
      </c>
      <c r="T23" s="63">
        <f t="shared" si="20"/>
        <v>3214.29</v>
      </c>
      <c r="U23" s="63">
        <f t="shared" si="20"/>
        <v>3214.29</v>
      </c>
      <c r="V23" s="63">
        <f t="shared" si="20"/>
        <v>3214.29</v>
      </c>
      <c r="W23" s="63">
        <f t="shared" si="20"/>
        <v>3214.29</v>
      </c>
      <c r="X23" s="246">
        <f t="shared" si="14"/>
        <v>35357.19</v>
      </c>
      <c r="Y23" s="246">
        <v>45000</v>
      </c>
    </row>
    <row r="24" spans="1:26" ht="18" customHeight="1" outlineLevel="2" x14ac:dyDescent="0.35">
      <c r="A24" s="43" t="s">
        <v>75</v>
      </c>
      <c r="B24" s="33" t="s">
        <v>180</v>
      </c>
      <c r="C24" s="33" t="s">
        <v>24</v>
      </c>
      <c r="D24" s="44"/>
      <c r="E24" s="45"/>
      <c r="F24" s="44"/>
      <c r="G24" s="44"/>
      <c r="H24" s="62"/>
      <c r="I24" s="63"/>
      <c r="J24" s="12"/>
      <c r="K24" s="7"/>
      <c r="L24" s="212"/>
      <c r="M24" s="189"/>
      <c r="N24" s="8"/>
      <c r="O24" s="77"/>
      <c r="P24" s="58"/>
      <c r="Q24" s="7"/>
      <c r="R24" s="7"/>
      <c r="S24" s="7"/>
      <c r="T24" s="7"/>
      <c r="U24" s="57"/>
      <c r="V24" s="58"/>
      <c r="W24" s="7"/>
      <c r="X24" s="212"/>
      <c r="Y24" s="168"/>
    </row>
    <row r="25" spans="1:26" ht="18" customHeight="1" outlineLevel="2" x14ac:dyDescent="0.35">
      <c r="A25" s="41" t="s">
        <v>54</v>
      </c>
      <c r="B25" s="11"/>
      <c r="C25" s="11" t="s">
        <v>25</v>
      </c>
      <c r="D25" s="26" t="s">
        <v>11</v>
      </c>
      <c r="E25" s="25">
        <v>75</v>
      </c>
      <c r="F25" s="26">
        <v>335</v>
      </c>
      <c r="G25" s="26" t="s">
        <v>190</v>
      </c>
      <c r="H25" s="28">
        <f>E25*F25</f>
        <v>25125</v>
      </c>
      <c r="I25" s="283">
        <f t="shared" ref="I25:W25" si="21">ROUND($H$25/14,2)</f>
        <v>1794.64</v>
      </c>
      <c r="J25" s="63">
        <f t="shared" si="21"/>
        <v>1794.64</v>
      </c>
      <c r="K25" s="63">
        <f t="shared" si="21"/>
        <v>1794.64</v>
      </c>
      <c r="L25" s="246">
        <f>SUM(I25:K25)</f>
        <v>5383.92</v>
      </c>
      <c r="M25" s="187">
        <f>ROUNDUP($H$25/14,2)</f>
        <v>1794.65</v>
      </c>
      <c r="N25" s="187">
        <f t="shared" ref="N25:P25" si="22">ROUNDUP($H$25/14,2)</f>
        <v>1794.65</v>
      </c>
      <c r="O25" s="187">
        <f t="shared" si="22"/>
        <v>1794.65</v>
      </c>
      <c r="P25" s="187">
        <f t="shared" si="22"/>
        <v>1794.65</v>
      </c>
      <c r="Q25" s="63">
        <f t="shared" si="21"/>
        <v>1794.64</v>
      </c>
      <c r="R25" s="63">
        <f t="shared" si="21"/>
        <v>1794.64</v>
      </c>
      <c r="S25" s="63">
        <f t="shared" si="21"/>
        <v>1794.64</v>
      </c>
      <c r="T25" s="63">
        <f t="shared" si="21"/>
        <v>1794.64</v>
      </c>
      <c r="U25" s="63">
        <f t="shared" si="21"/>
        <v>1794.64</v>
      </c>
      <c r="V25" s="63">
        <f t="shared" si="21"/>
        <v>1794.64</v>
      </c>
      <c r="W25" s="63">
        <f t="shared" si="21"/>
        <v>1794.64</v>
      </c>
      <c r="X25" s="246">
        <f>SUM(M25:W25)</f>
        <v>19741.079999999998</v>
      </c>
      <c r="Y25" s="246">
        <f>SUM(L25:W25)</f>
        <v>25124.999999999996</v>
      </c>
    </row>
    <row r="26" spans="1:26" ht="18" customHeight="1" outlineLevel="2" x14ac:dyDescent="0.35">
      <c r="A26" s="43" t="s">
        <v>182</v>
      </c>
      <c r="B26" s="33" t="s">
        <v>181</v>
      </c>
      <c r="C26" s="33" t="s">
        <v>24</v>
      </c>
      <c r="D26" s="44"/>
      <c r="E26" s="45"/>
      <c r="F26" s="44"/>
      <c r="G26" s="44"/>
      <c r="H26" s="44"/>
      <c r="I26" s="251"/>
      <c r="J26" s="251"/>
      <c r="K26" s="251"/>
      <c r="L26" s="251"/>
      <c r="M26" s="251"/>
      <c r="N26" s="251"/>
      <c r="O26" s="251"/>
      <c r="P26" s="251"/>
      <c r="Q26" s="251"/>
      <c r="R26" s="251"/>
      <c r="S26" s="251"/>
      <c r="T26" s="251"/>
      <c r="U26" s="251"/>
      <c r="V26" s="251"/>
      <c r="W26" s="251"/>
      <c r="X26" s="258">
        <f t="shared" si="14"/>
        <v>0</v>
      </c>
      <c r="Y26" s="258">
        <f t="shared" ref="Y26:Y29" si="23">SUM(L26:W26)</f>
        <v>0</v>
      </c>
    </row>
    <row r="27" spans="1:26" ht="18" customHeight="1" outlineLevel="2" x14ac:dyDescent="0.35">
      <c r="A27" s="41"/>
      <c r="B27" s="11"/>
      <c r="C27" s="11" t="s">
        <v>25</v>
      </c>
      <c r="D27" s="26" t="s">
        <v>11</v>
      </c>
      <c r="E27" s="25">
        <v>5</v>
      </c>
      <c r="F27" s="26">
        <v>33014</v>
      </c>
      <c r="G27" s="26" t="s">
        <v>189</v>
      </c>
      <c r="H27" s="28">
        <f>E27*F27</f>
        <v>165070</v>
      </c>
      <c r="I27" s="142"/>
      <c r="J27" s="142"/>
      <c r="K27" s="142"/>
      <c r="L27" s="142"/>
      <c r="M27" s="142"/>
      <c r="N27" s="256"/>
      <c r="O27" s="142"/>
      <c r="P27" s="142"/>
      <c r="Q27" s="142"/>
      <c r="R27" s="142"/>
      <c r="S27" s="256">
        <f>H27</f>
        <v>165070</v>
      </c>
      <c r="T27" s="142"/>
      <c r="U27" s="142"/>
      <c r="V27" s="142"/>
      <c r="W27" s="142"/>
      <c r="X27" s="246">
        <f t="shared" si="14"/>
        <v>165070</v>
      </c>
      <c r="Y27" s="246">
        <f t="shared" si="23"/>
        <v>165070</v>
      </c>
    </row>
    <row r="28" spans="1:26" ht="18" customHeight="1" outlineLevel="2" x14ac:dyDescent="0.35">
      <c r="A28" s="43" t="s">
        <v>183</v>
      </c>
      <c r="B28" s="293" t="s">
        <v>184</v>
      </c>
      <c r="C28" s="33" t="s">
        <v>24</v>
      </c>
      <c r="D28" s="44"/>
      <c r="E28" s="45"/>
      <c r="F28" s="44"/>
      <c r="G28" s="44"/>
      <c r="H28" s="62"/>
      <c r="I28" s="142"/>
      <c r="J28" s="142"/>
      <c r="K28" s="142"/>
      <c r="L28" s="142"/>
      <c r="M28" s="142"/>
      <c r="N28" s="142"/>
      <c r="O28" s="142"/>
      <c r="P28" s="142"/>
      <c r="Q28" s="142"/>
      <c r="R28" s="142"/>
      <c r="S28" s="142"/>
      <c r="T28" s="142"/>
      <c r="U28" s="142"/>
      <c r="V28" s="142"/>
      <c r="W28" s="142"/>
      <c r="X28" s="258">
        <f t="shared" si="14"/>
        <v>0</v>
      </c>
      <c r="Y28" s="258">
        <f t="shared" si="23"/>
        <v>0</v>
      </c>
    </row>
    <row r="29" spans="1:26" s="34" customFormat="1" ht="18" customHeight="1" outlineLevel="1" x14ac:dyDescent="0.35">
      <c r="A29" s="291"/>
      <c r="B29" s="294"/>
      <c r="C29" s="292" t="s">
        <v>25</v>
      </c>
      <c r="D29" s="29" t="s">
        <v>11</v>
      </c>
      <c r="E29" s="29">
        <v>35</v>
      </c>
      <c r="F29" s="26">
        <v>1470</v>
      </c>
      <c r="G29" s="29" t="s">
        <v>189</v>
      </c>
      <c r="H29" s="28">
        <f>E29*F29</f>
        <v>51450</v>
      </c>
      <c r="I29" s="255"/>
      <c r="J29" s="255"/>
      <c r="K29" s="255"/>
      <c r="L29" s="255"/>
      <c r="M29" s="255"/>
      <c r="N29" s="257"/>
      <c r="O29" s="255"/>
      <c r="P29" s="255"/>
      <c r="Q29" s="255"/>
      <c r="R29" s="255"/>
      <c r="S29" s="257">
        <f>H29</f>
        <v>51450</v>
      </c>
      <c r="T29" s="255"/>
      <c r="U29" s="255"/>
      <c r="V29" s="255"/>
      <c r="W29" s="255"/>
      <c r="X29" s="246">
        <f t="shared" si="14"/>
        <v>51450</v>
      </c>
      <c r="Y29" s="246">
        <f t="shared" si="23"/>
        <v>51450</v>
      </c>
      <c r="Z29"/>
    </row>
    <row r="30" spans="1:26" ht="18" customHeight="1" outlineLevel="1" x14ac:dyDescent="0.35">
      <c r="A30" s="42" t="s">
        <v>53</v>
      </c>
      <c r="B30" s="31" t="s">
        <v>91</v>
      </c>
      <c r="C30" s="32" t="s">
        <v>24</v>
      </c>
      <c r="D30" s="32"/>
      <c r="E30" s="134">
        <f>E33</f>
        <v>9.8360655737704916E-2</v>
      </c>
      <c r="F30" s="32"/>
      <c r="G30" s="32"/>
      <c r="H30" s="61">
        <f>SUM(H33,H35)</f>
        <v>0</v>
      </c>
      <c r="I30" s="254">
        <f>I33</f>
        <v>0</v>
      </c>
      <c r="J30" s="134">
        <f t="shared" ref="J30:W30" si="24">J33</f>
        <v>0</v>
      </c>
      <c r="K30" s="134">
        <f t="shared" si="24"/>
        <v>8.1967213114754103E-3</v>
      </c>
      <c r="L30" s="215">
        <f t="shared" si="24"/>
        <v>8.1967213114754103E-3</v>
      </c>
      <c r="M30" s="190">
        <f t="shared" si="24"/>
        <v>8.1967213114754103E-3</v>
      </c>
      <c r="N30" s="134">
        <f t="shared" si="24"/>
        <v>8.1967213114754103E-3</v>
      </c>
      <c r="O30" s="134">
        <f t="shared" si="24"/>
        <v>8.1967213114754103E-3</v>
      </c>
      <c r="P30" s="134">
        <f t="shared" si="24"/>
        <v>8.1967213114754103E-3</v>
      </c>
      <c r="Q30" s="134">
        <f t="shared" si="24"/>
        <v>8.1967213114754103E-3</v>
      </c>
      <c r="R30" s="134">
        <f t="shared" si="24"/>
        <v>8.1967213114754103E-3</v>
      </c>
      <c r="S30" s="134">
        <f t="shared" si="24"/>
        <v>8.1967213114754103E-3</v>
      </c>
      <c r="T30" s="134">
        <f t="shared" si="24"/>
        <v>8.1967213114754103E-3</v>
      </c>
      <c r="U30" s="134">
        <f t="shared" si="24"/>
        <v>8.1967213114754103E-3</v>
      </c>
      <c r="V30" s="134">
        <f t="shared" si="24"/>
        <v>8.1967213114754103E-3</v>
      </c>
      <c r="W30" s="134">
        <f t="shared" si="24"/>
        <v>8.1967213114754103E-3</v>
      </c>
      <c r="X30" s="154">
        <f t="shared" si="14"/>
        <v>9.0163934426229497E-2</v>
      </c>
      <c r="Y30" s="169">
        <f t="shared" si="11"/>
        <v>9.8360655737704902E-2</v>
      </c>
    </row>
    <row r="31" spans="1:26" ht="18" customHeight="1" outlineLevel="1" x14ac:dyDescent="0.35">
      <c r="A31" s="116"/>
      <c r="B31" s="117" t="s">
        <v>216</v>
      </c>
      <c r="C31" s="117" t="s">
        <v>25</v>
      </c>
      <c r="D31" s="117"/>
      <c r="E31" s="117"/>
      <c r="F31" s="117"/>
      <c r="G31" s="117"/>
      <c r="H31" s="118">
        <f>H34</f>
        <v>376416.48</v>
      </c>
      <c r="I31" s="118">
        <f t="shared" ref="I31:J31" si="25">I34</f>
        <v>0</v>
      </c>
      <c r="J31" s="118">
        <f t="shared" si="25"/>
        <v>0</v>
      </c>
      <c r="K31" s="118">
        <f>K34</f>
        <v>31368.04</v>
      </c>
      <c r="L31" s="118">
        <f t="shared" ref="L31:W31" si="26">L34</f>
        <v>31368.04</v>
      </c>
      <c r="M31" s="118">
        <f t="shared" si="26"/>
        <v>31368.04</v>
      </c>
      <c r="N31" s="118">
        <f t="shared" si="26"/>
        <v>31368.04</v>
      </c>
      <c r="O31" s="118">
        <f t="shared" si="26"/>
        <v>31368.04</v>
      </c>
      <c r="P31" s="118">
        <f t="shared" si="26"/>
        <v>31368.04</v>
      </c>
      <c r="Q31" s="118">
        <f t="shared" si="26"/>
        <v>31368.04</v>
      </c>
      <c r="R31" s="118">
        <f t="shared" si="26"/>
        <v>31368.04</v>
      </c>
      <c r="S31" s="118">
        <f t="shared" si="26"/>
        <v>31368.04</v>
      </c>
      <c r="T31" s="118">
        <f t="shared" si="26"/>
        <v>31368.04</v>
      </c>
      <c r="U31" s="118">
        <f t="shared" si="26"/>
        <v>31368.04</v>
      </c>
      <c r="V31" s="118">
        <f t="shared" si="26"/>
        <v>31368.04</v>
      </c>
      <c r="W31" s="118">
        <f t="shared" si="26"/>
        <v>31368.04</v>
      </c>
      <c r="X31" s="118">
        <f>SUM(M31:W31)</f>
        <v>345048.44</v>
      </c>
      <c r="Y31" s="163">
        <f>L31+X31</f>
        <v>376416.48</v>
      </c>
    </row>
    <row r="32" spans="1:26" ht="18" customHeight="1" outlineLevel="1" x14ac:dyDescent="0.35">
      <c r="A32" s="116"/>
      <c r="B32" s="117" t="s">
        <v>176</v>
      </c>
      <c r="C32" s="117" t="s">
        <v>25</v>
      </c>
      <c r="D32" s="117"/>
      <c r="E32" s="117"/>
      <c r="F32" s="117"/>
      <c r="G32" s="117"/>
      <c r="H32" s="118">
        <f>H36</f>
        <v>23375</v>
      </c>
      <c r="I32" s="118">
        <f t="shared" ref="I32:J32" si="27">I36</f>
        <v>0</v>
      </c>
      <c r="J32" s="118">
        <f t="shared" si="27"/>
        <v>0</v>
      </c>
      <c r="K32" s="118">
        <f>K36</f>
        <v>1947.92</v>
      </c>
      <c r="L32" s="118">
        <f t="shared" ref="L32:W32" si="28">L36</f>
        <v>1947.92</v>
      </c>
      <c r="M32" s="118">
        <f t="shared" si="28"/>
        <v>1947.92</v>
      </c>
      <c r="N32" s="118">
        <f t="shared" si="28"/>
        <v>1947.92</v>
      </c>
      <c r="O32" s="118">
        <f t="shared" si="28"/>
        <v>1947.92</v>
      </c>
      <c r="P32" s="118">
        <f t="shared" si="28"/>
        <v>1947.92</v>
      </c>
      <c r="Q32" s="118">
        <f t="shared" si="28"/>
        <v>1947.92</v>
      </c>
      <c r="R32" s="118">
        <f t="shared" si="28"/>
        <v>1947.92</v>
      </c>
      <c r="S32" s="118">
        <f t="shared" si="28"/>
        <v>1947.92</v>
      </c>
      <c r="T32" s="118">
        <f t="shared" si="28"/>
        <v>1947.91</v>
      </c>
      <c r="U32" s="118">
        <f t="shared" si="28"/>
        <v>1947.91</v>
      </c>
      <c r="V32" s="118">
        <f t="shared" si="28"/>
        <v>1947.91</v>
      </c>
      <c r="W32" s="118">
        <f t="shared" si="28"/>
        <v>1947.91</v>
      </c>
      <c r="X32" s="118">
        <f>SUM(M32:W32)</f>
        <v>21427.08</v>
      </c>
      <c r="Y32" s="163">
        <f>X32+L32</f>
        <v>23375</v>
      </c>
    </row>
    <row r="33" spans="1:25" ht="18" customHeight="1" outlineLevel="2" x14ac:dyDescent="0.35">
      <c r="A33" s="43" t="s">
        <v>58</v>
      </c>
      <c r="B33" s="33" t="s">
        <v>217</v>
      </c>
      <c r="C33" s="33" t="s">
        <v>24</v>
      </c>
      <c r="D33" s="44"/>
      <c r="E33" s="133">
        <f>E34/E6</f>
        <v>9.8360655737704916E-2</v>
      </c>
      <c r="F33" s="44"/>
      <c r="G33" s="44"/>
      <c r="H33" s="62"/>
      <c r="I33" s="136"/>
      <c r="J33" s="136"/>
      <c r="K33" s="136">
        <f>$E$33/12</f>
        <v>8.1967213114754103E-3</v>
      </c>
      <c r="L33" s="164">
        <f>SUM(I33:K33)</f>
        <v>8.1967213114754103E-3</v>
      </c>
      <c r="M33" s="185">
        <f t="shared" ref="M33:W33" si="29">$E$33/12</f>
        <v>8.1967213114754103E-3</v>
      </c>
      <c r="N33" s="136">
        <f t="shared" si="29"/>
        <v>8.1967213114754103E-3</v>
      </c>
      <c r="O33" s="136">
        <f t="shared" si="29"/>
        <v>8.1967213114754103E-3</v>
      </c>
      <c r="P33" s="136">
        <f t="shared" si="29"/>
        <v>8.1967213114754103E-3</v>
      </c>
      <c r="Q33" s="136">
        <f t="shared" si="29"/>
        <v>8.1967213114754103E-3</v>
      </c>
      <c r="R33" s="136">
        <f t="shared" si="29"/>
        <v>8.1967213114754103E-3</v>
      </c>
      <c r="S33" s="136">
        <f t="shared" si="29"/>
        <v>8.1967213114754103E-3</v>
      </c>
      <c r="T33" s="136">
        <f t="shared" si="29"/>
        <v>8.1967213114754103E-3</v>
      </c>
      <c r="U33" s="136">
        <f t="shared" si="29"/>
        <v>8.1967213114754103E-3</v>
      </c>
      <c r="V33" s="136">
        <f t="shared" si="29"/>
        <v>8.1967213114754103E-3</v>
      </c>
      <c r="W33" s="136">
        <f t="shared" si="29"/>
        <v>8.1967213114754103E-3</v>
      </c>
      <c r="X33" s="136">
        <f t="shared" si="14"/>
        <v>9.0163934426229497E-2</v>
      </c>
      <c r="Y33" s="164">
        <f t="shared" si="11"/>
        <v>9.8360655737704902E-2</v>
      </c>
    </row>
    <row r="34" spans="1:25" ht="18" customHeight="1" outlineLevel="2" x14ac:dyDescent="0.35">
      <c r="A34" s="41" t="s">
        <v>54</v>
      </c>
      <c r="B34" s="11"/>
      <c r="C34" s="11" t="s">
        <v>25</v>
      </c>
      <c r="D34" s="26" t="s">
        <v>26</v>
      </c>
      <c r="E34" s="25">
        <f>176*12</f>
        <v>2112</v>
      </c>
      <c r="F34" s="26">
        <v>178.22749999999999</v>
      </c>
      <c r="G34" s="26" t="s">
        <v>30</v>
      </c>
      <c r="H34" s="28">
        <f>E34*F34</f>
        <v>376416.48</v>
      </c>
      <c r="I34" s="66"/>
      <c r="J34" s="66"/>
      <c r="K34" s="66">
        <f t="shared" ref="K34:W34" si="30">ROUND($H$34/12,2)</f>
        <v>31368.04</v>
      </c>
      <c r="L34" s="248">
        <f>SUM(I34:K34)</f>
        <v>31368.04</v>
      </c>
      <c r="M34" s="189">
        <f t="shared" si="30"/>
        <v>31368.04</v>
      </c>
      <c r="N34" s="66">
        <f t="shared" si="30"/>
        <v>31368.04</v>
      </c>
      <c r="O34" s="66">
        <f t="shared" si="30"/>
        <v>31368.04</v>
      </c>
      <c r="P34" s="66">
        <f t="shared" si="30"/>
        <v>31368.04</v>
      </c>
      <c r="Q34" s="66">
        <f t="shared" si="30"/>
        <v>31368.04</v>
      </c>
      <c r="R34" s="66">
        <f t="shared" si="30"/>
        <v>31368.04</v>
      </c>
      <c r="S34" s="66">
        <f t="shared" si="30"/>
        <v>31368.04</v>
      </c>
      <c r="T34" s="66">
        <f t="shared" si="30"/>
        <v>31368.04</v>
      </c>
      <c r="U34" s="66">
        <f t="shared" si="30"/>
        <v>31368.04</v>
      </c>
      <c r="V34" s="66">
        <f t="shared" si="30"/>
        <v>31368.04</v>
      </c>
      <c r="W34" s="66">
        <f t="shared" si="30"/>
        <v>31368.04</v>
      </c>
      <c r="X34" s="249">
        <f t="shared" si="14"/>
        <v>345048.44</v>
      </c>
      <c r="Y34" s="168">
        <f t="shared" si="11"/>
        <v>376416.48</v>
      </c>
    </row>
    <row r="35" spans="1:25" ht="18" customHeight="1" outlineLevel="2" x14ac:dyDescent="0.35">
      <c r="A35" s="43" t="s">
        <v>59</v>
      </c>
      <c r="B35" s="33" t="s">
        <v>78</v>
      </c>
      <c r="C35" s="33" t="s">
        <v>24</v>
      </c>
      <c r="D35" s="44"/>
      <c r="E35" s="45"/>
      <c r="F35" s="44"/>
      <c r="G35" s="44"/>
      <c r="H35" s="62"/>
      <c r="I35" s="64"/>
      <c r="J35" s="12"/>
      <c r="K35" s="35"/>
      <c r="L35" s="216"/>
      <c r="M35" s="191"/>
      <c r="N35" s="35"/>
      <c r="O35" s="35"/>
      <c r="P35" s="35"/>
      <c r="Q35" s="35"/>
      <c r="R35" s="35"/>
      <c r="S35" s="35"/>
      <c r="T35" s="35"/>
      <c r="U35" s="35"/>
      <c r="V35" s="35"/>
      <c r="W35" s="35"/>
      <c r="X35" s="155"/>
      <c r="Y35" s="170"/>
    </row>
    <row r="36" spans="1:25" ht="18" customHeight="1" outlineLevel="1" x14ac:dyDescent="0.35">
      <c r="A36" s="119" t="s">
        <v>54</v>
      </c>
      <c r="B36" s="120"/>
      <c r="C36" s="120" t="s">
        <v>25</v>
      </c>
      <c r="D36" s="120"/>
      <c r="E36" s="120"/>
      <c r="F36" s="120"/>
      <c r="G36" s="120"/>
      <c r="H36" s="121">
        <f>SUM(H38,H40)</f>
        <v>23375</v>
      </c>
      <c r="I36" s="210"/>
      <c r="J36" s="121"/>
      <c r="K36" s="281">
        <f>ROUND($H$36/12,2)</f>
        <v>1947.92</v>
      </c>
      <c r="L36" s="211">
        <f>SUM(L38,L40)</f>
        <v>1947.92</v>
      </c>
      <c r="M36" s="186">
        <f t="shared" ref="M36:S36" si="31">ROUND($H$36/12,2)</f>
        <v>1947.92</v>
      </c>
      <c r="N36" s="121">
        <f t="shared" si="31"/>
        <v>1947.92</v>
      </c>
      <c r="O36" s="121">
        <f t="shared" si="31"/>
        <v>1947.92</v>
      </c>
      <c r="P36" s="121">
        <f t="shared" si="31"/>
        <v>1947.92</v>
      </c>
      <c r="Q36" s="121">
        <f t="shared" si="31"/>
        <v>1947.92</v>
      </c>
      <c r="R36" s="121">
        <f t="shared" si="31"/>
        <v>1947.92</v>
      </c>
      <c r="S36" s="121">
        <f t="shared" si="31"/>
        <v>1947.92</v>
      </c>
      <c r="T36" s="121">
        <f t="shared" ref="T36:V36" si="32">ROUNDDOWN($H$36/12,2)</f>
        <v>1947.91</v>
      </c>
      <c r="U36" s="121">
        <f t="shared" si="32"/>
        <v>1947.91</v>
      </c>
      <c r="V36" s="121">
        <f t="shared" si="32"/>
        <v>1947.91</v>
      </c>
      <c r="W36" s="121">
        <f>ROUNDDOWN($H$36/12,2)</f>
        <v>1947.91</v>
      </c>
      <c r="X36" s="247">
        <f t="shared" si="14"/>
        <v>21427.08</v>
      </c>
      <c r="Y36" s="165">
        <f>X36+L36</f>
        <v>23375</v>
      </c>
    </row>
    <row r="37" spans="1:25" ht="18" customHeight="1" outlineLevel="2" x14ac:dyDescent="0.35">
      <c r="A37" s="43" t="s">
        <v>76</v>
      </c>
      <c r="B37" s="33" t="s">
        <v>162</v>
      </c>
      <c r="C37" s="33" t="s">
        <v>24</v>
      </c>
      <c r="D37" s="44"/>
      <c r="E37" s="45"/>
      <c r="F37" s="44"/>
      <c r="G37" s="44"/>
      <c r="H37" s="62"/>
      <c r="I37" s="65"/>
      <c r="J37" s="7"/>
      <c r="K37" s="27"/>
      <c r="L37" s="217"/>
      <c r="M37" s="187"/>
      <c r="N37" s="27"/>
      <c r="O37" s="27"/>
      <c r="P37" s="27"/>
      <c r="Q37" s="27"/>
      <c r="R37" s="27"/>
      <c r="S37" s="27"/>
      <c r="T37" s="27"/>
      <c r="U37" s="27"/>
      <c r="V37" s="27"/>
      <c r="W37" s="27"/>
      <c r="X37" s="156">
        <f t="shared" si="14"/>
        <v>0</v>
      </c>
      <c r="Y37" s="166">
        <f t="shared" si="11"/>
        <v>0</v>
      </c>
    </row>
    <row r="38" spans="1:25" ht="18" customHeight="1" outlineLevel="2" x14ac:dyDescent="0.35">
      <c r="A38" s="41" t="s">
        <v>54</v>
      </c>
      <c r="B38" s="11"/>
      <c r="C38" s="11" t="s">
        <v>25</v>
      </c>
      <c r="D38" s="26" t="s">
        <v>28</v>
      </c>
      <c r="E38" s="25">
        <v>5</v>
      </c>
      <c r="F38" s="26">
        <v>3000</v>
      </c>
      <c r="G38" s="26" t="s">
        <v>73</v>
      </c>
      <c r="H38" s="28">
        <f>E38*F38</f>
        <v>15000</v>
      </c>
      <c r="I38" s="66"/>
      <c r="J38" s="66"/>
      <c r="K38" s="66">
        <f>ROUND($H$38/12,2)</f>
        <v>1250</v>
      </c>
      <c r="L38" s="168">
        <f>SUM(I38:K39)</f>
        <v>1250</v>
      </c>
      <c r="M38" s="189">
        <f t="shared" ref="M38:W38" si="33">ROUND($H$38/12,2)</f>
        <v>1250</v>
      </c>
      <c r="N38" s="66">
        <f t="shared" si="33"/>
        <v>1250</v>
      </c>
      <c r="O38" s="66">
        <f t="shared" si="33"/>
        <v>1250</v>
      </c>
      <c r="P38" s="66">
        <f t="shared" si="33"/>
        <v>1250</v>
      </c>
      <c r="Q38" s="66">
        <f t="shared" si="33"/>
        <v>1250</v>
      </c>
      <c r="R38" s="66">
        <f t="shared" si="33"/>
        <v>1250</v>
      </c>
      <c r="S38" s="66">
        <f t="shared" si="33"/>
        <v>1250</v>
      </c>
      <c r="T38" s="66">
        <f t="shared" si="33"/>
        <v>1250</v>
      </c>
      <c r="U38" s="66">
        <f t="shared" si="33"/>
        <v>1250</v>
      </c>
      <c r="V38" s="66">
        <f t="shared" si="33"/>
        <v>1250</v>
      </c>
      <c r="W38" s="66">
        <f t="shared" si="33"/>
        <v>1250</v>
      </c>
      <c r="X38" s="65">
        <f t="shared" si="14"/>
        <v>13750</v>
      </c>
      <c r="Y38" s="168">
        <f t="shared" si="11"/>
        <v>15000</v>
      </c>
    </row>
    <row r="39" spans="1:25" ht="18" customHeight="1" outlineLevel="2" x14ac:dyDescent="0.35">
      <c r="A39" s="43" t="s">
        <v>81</v>
      </c>
      <c r="B39" s="33" t="s">
        <v>82</v>
      </c>
      <c r="C39" s="33" t="s">
        <v>24</v>
      </c>
      <c r="D39" s="44"/>
      <c r="E39" s="45"/>
      <c r="F39" s="44"/>
      <c r="G39" s="44"/>
      <c r="H39" s="62"/>
      <c r="I39" s="65"/>
      <c r="J39" s="7"/>
      <c r="K39" s="27"/>
      <c r="L39" s="217"/>
      <c r="M39" s="187"/>
      <c r="N39" s="27"/>
      <c r="O39" s="27"/>
      <c r="P39" s="27"/>
      <c r="Q39" s="27"/>
      <c r="R39" s="27"/>
      <c r="S39" s="27"/>
      <c r="T39" s="27"/>
      <c r="U39" s="27"/>
      <c r="V39" s="27"/>
      <c r="W39" s="27"/>
      <c r="X39" s="156">
        <f t="shared" si="14"/>
        <v>0</v>
      </c>
      <c r="Y39" s="166">
        <f t="shared" si="11"/>
        <v>0</v>
      </c>
    </row>
    <row r="40" spans="1:25" ht="18" customHeight="1" outlineLevel="2" x14ac:dyDescent="0.35">
      <c r="A40" s="41" t="s">
        <v>54</v>
      </c>
      <c r="B40" s="11"/>
      <c r="C40" s="11" t="s">
        <v>25</v>
      </c>
      <c r="D40" s="26" t="s">
        <v>28</v>
      </c>
      <c r="E40" s="25">
        <v>25</v>
      </c>
      <c r="F40" s="26">
        <v>335</v>
      </c>
      <c r="G40" s="26" t="s">
        <v>29</v>
      </c>
      <c r="H40" s="28">
        <f>E40*F40</f>
        <v>8375</v>
      </c>
      <c r="I40" s="66"/>
      <c r="J40" s="66"/>
      <c r="K40" s="66">
        <f>ROUNDUP($H$40/12,2)</f>
        <v>697.92</v>
      </c>
      <c r="L40" s="168">
        <f>SUM(I40:K40)</f>
        <v>697.92</v>
      </c>
      <c r="M40" s="189">
        <f>ROUNDUP($H$40/12,2)</f>
        <v>697.92</v>
      </c>
      <c r="N40" s="66">
        <f t="shared" ref="N40:S40" si="34">ROUND($H$40/12,2)</f>
        <v>697.92</v>
      </c>
      <c r="O40" s="66">
        <f t="shared" si="34"/>
        <v>697.92</v>
      </c>
      <c r="P40" s="66">
        <f t="shared" si="34"/>
        <v>697.92</v>
      </c>
      <c r="Q40" s="66">
        <f t="shared" si="34"/>
        <v>697.92</v>
      </c>
      <c r="R40" s="66">
        <f t="shared" si="34"/>
        <v>697.92</v>
      </c>
      <c r="S40" s="66">
        <f t="shared" si="34"/>
        <v>697.92</v>
      </c>
      <c r="T40" s="66">
        <f t="shared" ref="T40:V40" si="35">ROUNDDOWN($H$40/12,2)</f>
        <v>697.91</v>
      </c>
      <c r="U40" s="66">
        <f t="shared" si="35"/>
        <v>697.91</v>
      </c>
      <c r="V40" s="66">
        <f t="shared" si="35"/>
        <v>697.91</v>
      </c>
      <c r="W40" s="66">
        <f>ROUNDDOWN($H$40/12,2)</f>
        <v>697.91</v>
      </c>
      <c r="X40" s="65">
        <f t="shared" si="14"/>
        <v>7677.079999999999</v>
      </c>
      <c r="Y40" s="168">
        <f>X40+L40</f>
        <v>8374.9999999999982</v>
      </c>
    </row>
    <row r="41" spans="1:25" ht="18" customHeight="1" outlineLevel="1" x14ac:dyDescent="0.35">
      <c r="A41" s="42" t="s">
        <v>60</v>
      </c>
      <c r="B41" s="31" t="s">
        <v>92</v>
      </c>
      <c r="C41" s="32" t="s">
        <v>24</v>
      </c>
      <c r="D41" s="32"/>
      <c r="E41" s="134">
        <f>E44</f>
        <v>9.8360655737704916E-2</v>
      </c>
      <c r="F41" s="32"/>
      <c r="G41" s="32"/>
      <c r="H41" s="61">
        <f>SUM(H44,H46)</f>
        <v>0</v>
      </c>
      <c r="I41" s="214">
        <f>I44</f>
        <v>0</v>
      </c>
      <c r="J41" s="134">
        <f t="shared" ref="J41:W41" si="36">J44</f>
        <v>0</v>
      </c>
      <c r="K41" s="134">
        <f t="shared" si="36"/>
        <v>8.1967213114754103E-3</v>
      </c>
      <c r="L41" s="215">
        <f t="shared" si="36"/>
        <v>8.1967213114754103E-3</v>
      </c>
      <c r="M41" s="190">
        <f t="shared" si="36"/>
        <v>8.1967213114754103E-3</v>
      </c>
      <c r="N41" s="134">
        <f t="shared" si="36"/>
        <v>8.1967213114754103E-3</v>
      </c>
      <c r="O41" s="134">
        <f t="shared" si="36"/>
        <v>8.1967213114754103E-3</v>
      </c>
      <c r="P41" s="134">
        <f t="shared" si="36"/>
        <v>8.1967213114754103E-3</v>
      </c>
      <c r="Q41" s="134">
        <f t="shared" si="36"/>
        <v>8.1967213114754103E-3</v>
      </c>
      <c r="R41" s="134">
        <f t="shared" si="36"/>
        <v>8.1967213114754103E-3</v>
      </c>
      <c r="S41" s="134">
        <f t="shared" si="36"/>
        <v>8.1967213114754103E-3</v>
      </c>
      <c r="T41" s="134">
        <f t="shared" si="36"/>
        <v>8.1967213114754103E-3</v>
      </c>
      <c r="U41" s="134">
        <f t="shared" si="36"/>
        <v>8.1967213114754103E-3</v>
      </c>
      <c r="V41" s="134">
        <f t="shared" si="36"/>
        <v>8.1967213114754103E-3</v>
      </c>
      <c r="W41" s="134">
        <f t="shared" si="36"/>
        <v>8.1967213114754103E-3</v>
      </c>
      <c r="X41" s="154">
        <f t="shared" si="14"/>
        <v>9.0163934426229497E-2</v>
      </c>
      <c r="Y41" s="169">
        <f t="shared" si="11"/>
        <v>9.8360655737704902E-2</v>
      </c>
    </row>
    <row r="42" spans="1:25" ht="18" customHeight="1" outlineLevel="1" x14ac:dyDescent="0.35">
      <c r="A42" s="116"/>
      <c r="B42" s="117" t="s">
        <v>175</v>
      </c>
      <c r="C42" s="117" t="s">
        <v>25</v>
      </c>
      <c r="D42" s="117"/>
      <c r="E42" s="117"/>
      <c r="F42" s="117"/>
      <c r="G42" s="117"/>
      <c r="H42" s="118">
        <f>H45</f>
        <v>376416.48</v>
      </c>
      <c r="I42" s="118">
        <f t="shared" ref="I42:J42" si="37">I45</f>
        <v>0</v>
      </c>
      <c r="J42" s="118">
        <f t="shared" si="37"/>
        <v>0</v>
      </c>
      <c r="K42" s="118">
        <f>K45</f>
        <v>31368.04</v>
      </c>
      <c r="L42" s="118">
        <f t="shared" ref="L42:W42" si="38">L45</f>
        <v>31368.04</v>
      </c>
      <c r="M42" s="118">
        <f t="shared" si="38"/>
        <v>31368.04</v>
      </c>
      <c r="N42" s="118">
        <f t="shared" si="38"/>
        <v>31368.04</v>
      </c>
      <c r="O42" s="118">
        <f t="shared" si="38"/>
        <v>31368.04</v>
      </c>
      <c r="P42" s="118">
        <f t="shared" si="38"/>
        <v>31368.04</v>
      </c>
      <c r="Q42" s="118">
        <f t="shared" si="38"/>
        <v>31368.04</v>
      </c>
      <c r="R42" s="118">
        <f t="shared" si="38"/>
        <v>31368.04</v>
      </c>
      <c r="S42" s="118">
        <f t="shared" si="38"/>
        <v>31368.04</v>
      </c>
      <c r="T42" s="118">
        <f t="shared" si="38"/>
        <v>31368.04</v>
      </c>
      <c r="U42" s="118">
        <f t="shared" si="38"/>
        <v>31368.04</v>
      </c>
      <c r="V42" s="118">
        <f t="shared" si="38"/>
        <v>31368.04</v>
      </c>
      <c r="W42" s="118">
        <f t="shared" si="38"/>
        <v>31368.04</v>
      </c>
      <c r="X42" s="118">
        <f>SUM(M42:W42)</f>
        <v>345048.44</v>
      </c>
      <c r="Y42" s="163">
        <f t="shared" si="11"/>
        <v>376416.48</v>
      </c>
    </row>
    <row r="43" spans="1:25" ht="18" customHeight="1" outlineLevel="1" x14ac:dyDescent="0.35">
      <c r="A43" s="116"/>
      <c r="B43" s="117" t="s">
        <v>176</v>
      </c>
      <c r="C43" s="117" t="s">
        <v>25</v>
      </c>
      <c r="D43" s="117"/>
      <c r="E43" s="117"/>
      <c r="F43" s="117"/>
      <c r="G43" s="117"/>
      <c r="H43" s="118">
        <f>H47</f>
        <v>23375</v>
      </c>
      <c r="I43" s="118">
        <f t="shared" ref="I43:J43" si="39">I47</f>
        <v>0</v>
      </c>
      <c r="J43" s="118">
        <f t="shared" si="39"/>
        <v>0</v>
      </c>
      <c r="K43" s="118">
        <f>K47</f>
        <v>1947.9166666666001</v>
      </c>
      <c r="L43" s="118">
        <f t="shared" ref="L43:W43" si="40">L47</f>
        <v>1947.9166666666001</v>
      </c>
      <c r="M43" s="118">
        <f t="shared" si="40"/>
        <v>1947.92</v>
      </c>
      <c r="N43" s="118">
        <f t="shared" si="40"/>
        <v>1947.92</v>
      </c>
      <c r="O43" s="118">
        <f t="shared" si="40"/>
        <v>1947.92</v>
      </c>
      <c r="P43" s="118">
        <f t="shared" si="40"/>
        <v>1947.92</v>
      </c>
      <c r="Q43" s="118">
        <f t="shared" si="40"/>
        <v>1947.92</v>
      </c>
      <c r="R43" s="118">
        <f t="shared" si="40"/>
        <v>1947.92</v>
      </c>
      <c r="S43" s="118">
        <f t="shared" si="40"/>
        <v>1947.9099999999999</v>
      </c>
      <c r="T43" s="118">
        <f t="shared" si="40"/>
        <v>1947.9099999999999</v>
      </c>
      <c r="U43" s="118">
        <f t="shared" si="40"/>
        <v>1947.9099999999999</v>
      </c>
      <c r="V43" s="118">
        <f t="shared" si="40"/>
        <v>1947.9099999999999</v>
      </c>
      <c r="W43" s="118">
        <f t="shared" si="40"/>
        <v>1947.92</v>
      </c>
      <c r="X43" s="118">
        <f t="shared" si="14"/>
        <v>21427.08</v>
      </c>
      <c r="Y43" s="163">
        <f>X43+L43</f>
        <v>23374.996666666601</v>
      </c>
    </row>
    <row r="44" spans="1:25" ht="18" customHeight="1" outlineLevel="2" x14ac:dyDescent="0.35">
      <c r="A44" s="43" t="s">
        <v>61</v>
      </c>
      <c r="B44" s="33" t="s">
        <v>56</v>
      </c>
      <c r="C44" s="33" t="s">
        <v>24</v>
      </c>
      <c r="D44" s="44"/>
      <c r="E44" s="133">
        <f>E45/E6</f>
        <v>9.8360655737704916E-2</v>
      </c>
      <c r="F44" s="44"/>
      <c r="G44" s="44"/>
      <c r="H44" s="62"/>
      <c r="I44" s="136"/>
      <c r="J44" s="136"/>
      <c r="K44" s="136">
        <f>$E$44/12</f>
        <v>8.1967213114754103E-3</v>
      </c>
      <c r="L44" s="164">
        <f>SUM(I44:K44)</f>
        <v>8.1967213114754103E-3</v>
      </c>
      <c r="M44" s="185">
        <f t="shared" ref="M44:W44" si="41">$E$44/12</f>
        <v>8.1967213114754103E-3</v>
      </c>
      <c r="N44" s="136">
        <f t="shared" si="41"/>
        <v>8.1967213114754103E-3</v>
      </c>
      <c r="O44" s="136">
        <f t="shared" si="41"/>
        <v>8.1967213114754103E-3</v>
      </c>
      <c r="P44" s="136">
        <f t="shared" si="41"/>
        <v>8.1967213114754103E-3</v>
      </c>
      <c r="Q44" s="136">
        <f t="shared" si="41"/>
        <v>8.1967213114754103E-3</v>
      </c>
      <c r="R44" s="136">
        <f t="shared" si="41"/>
        <v>8.1967213114754103E-3</v>
      </c>
      <c r="S44" s="136">
        <f t="shared" si="41"/>
        <v>8.1967213114754103E-3</v>
      </c>
      <c r="T44" s="136">
        <f t="shared" si="41"/>
        <v>8.1967213114754103E-3</v>
      </c>
      <c r="U44" s="136">
        <f t="shared" si="41"/>
        <v>8.1967213114754103E-3</v>
      </c>
      <c r="V44" s="136">
        <f t="shared" si="41"/>
        <v>8.1967213114754103E-3</v>
      </c>
      <c r="W44" s="136">
        <f t="shared" si="41"/>
        <v>8.1967213114754103E-3</v>
      </c>
      <c r="X44" s="136">
        <f t="shared" si="14"/>
        <v>9.0163934426229497E-2</v>
      </c>
      <c r="Y44" s="164">
        <f t="shared" si="11"/>
        <v>9.8360655737704902E-2</v>
      </c>
    </row>
    <row r="45" spans="1:25" ht="18" customHeight="1" outlineLevel="2" x14ac:dyDescent="0.35">
      <c r="A45" s="41" t="s">
        <v>54</v>
      </c>
      <c r="B45" s="11"/>
      <c r="C45" s="11" t="s">
        <v>25</v>
      </c>
      <c r="D45" s="26" t="s">
        <v>26</v>
      </c>
      <c r="E45" s="25">
        <f>176*12</f>
        <v>2112</v>
      </c>
      <c r="F45" s="26">
        <v>178.22749999999999</v>
      </c>
      <c r="G45" s="26" t="s">
        <v>30</v>
      </c>
      <c r="H45" s="114">
        <f>E45*F45</f>
        <v>376416.48</v>
      </c>
      <c r="I45" s="66"/>
      <c r="J45" s="66"/>
      <c r="K45" s="66">
        <f t="shared" ref="K45:W45" si="42">ROUND($H$45/12,2)</f>
        <v>31368.04</v>
      </c>
      <c r="L45" s="168">
        <f>SUM(I45:K45)</f>
        <v>31368.04</v>
      </c>
      <c r="M45" s="189">
        <f t="shared" si="42"/>
        <v>31368.04</v>
      </c>
      <c r="N45" s="66">
        <f t="shared" si="42"/>
        <v>31368.04</v>
      </c>
      <c r="O45" s="66">
        <f t="shared" si="42"/>
        <v>31368.04</v>
      </c>
      <c r="P45" s="66">
        <f t="shared" si="42"/>
        <v>31368.04</v>
      </c>
      <c r="Q45" s="66">
        <f t="shared" si="42"/>
        <v>31368.04</v>
      </c>
      <c r="R45" s="66">
        <f t="shared" si="42"/>
        <v>31368.04</v>
      </c>
      <c r="S45" s="66">
        <f t="shared" si="42"/>
        <v>31368.04</v>
      </c>
      <c r="T45" s="66">
        <f t="shared" si="42"/>
        <v>31368.04</v>
      </c>
      <c r="U45" s="66">
        <f t="shared" si="42"/>
        <v>31368.04</v>
      </c>
      <c r="V45" s="66">
        <f t="shared" si="42"/>
        <v>31368.04</v>
      </c>
      <c r="W45" s="66">
        <f t="shared" si="42"/>
        <v>31368.04</v>
      </c>
      <c r="X45" s="65">
        <f t="shared" si="14"/>
        <v>345048.44</v>
      </c>
      <c r="Y45" s="168">
        <f t="shared" si="11"/>
        <v>376416.48</v>
      </c>
    </row>
    <row r="46" spans="1:25" ht="18" customHeight="1" outlineLevel="2" x14ac:dyDescent="0.35">
      <c r="A46" s="43" t="s">
        <v>62</v>
      </c>
      <c r="B46" s="33" t="s">
        <v>84</v>
      </c>
      <c r="C46" s="33" t="s">
        <v>24</v>
      </c>
      <c r="D46" s="44"/>
      <c r="E46" s="45"/>
      <c r="F46" s="44"/>
      <c r="G46" s="44"/>
      <c r="H46" s="62"/>
      <c r="I46" s="64"/>
      <c r="J46" s="12"/>
      <c r="K46" s="12"/>
      <c r="L46" s="218"/>
      <c r="M46" s="193"/>
      <c r="N46" s="12"/>
      <c r="O46" s="12"/>
      <c r="P46" s="12"/>
      <c r="Q46" s="12"/>
      <c r="R46" s="12"/>
      <c r="S46" s="12"/>
      <c r="T46" s="12"/>
      <c r="U46" s="12"/>
      <c r="V46" s="12"/>
      <c r="W46" s="12"/>
      <c r="X46" s="158"/>
      <c r="Y46" s="172"/>
    </row>
    <row r="47" spans="1:25" ht="18" customHeight="1" outlineLevel="1" x14ac:dyDescent="0.35">
      <c r="A47" s="119" t="s">
        <v>54</v>
      </c>
      <c r="B47" s="120"/>
      <c r="C47" s="120" t="s">
        <v>25</v>
      </c>
      <c r="D47" s="120"/>
      <c r="E47" s="120"/>
      <c r="F47" s="120"/>
      <c r="G47" s="120"/>
      <c r="H47" s="121">
        <f>SUM(H49,H51)</f>
        <v>23375</v>
      </c>
      <c r="I47" s="210"/>
      <c r="J47" s="121"/>
      <c r="K47" s="121">
        <f t="shared" ref="K47:W47" si="43">SUM(K49,K51)</f>
        <v>1947.9166666666001</v>
      </c>
      <c r="L47" s="211">
        <f>SUM(L49,L51)</f>
        <v>1947.9166666666001</v>
      </c>
      <c r="M47" s="186">
        <f t="shared" si="43"/>
        <v>1947.92</v>
      </c>
      <c r="N47" s="121">
        <f t="shared" si="43"/>
        <v>1947.92</v>
      </c>
      <c r="O47" s="121">
        <f t="shared" si="43"/>
        <v>1947.92</v>
      </c>
      <c r="P47" s="121">
        <f t="shared" si="43"/>
        <v>1947.92</v>
      </c>
      <c r="Q47" s="121">
        <f t="shared" si="43"/>
        <v>1947.92</v>
      </c>
      <c r="R47" s="121">
        <f t="shared" si="43"/>
        <v>1947.92</v>
      </c>
      <c r="S47" s="121">
        <f t="shared" si="43"/>
        <v>1947.9099999999999</v>
      </c>
      <c r="T47" s="121">
        <f t="shared" si="43"/>
        <v>1947.9099999999999</v>
      </c>
      <c r="U47" s="121">
        <f t="shared" si="43"/>
        <v>1947.9099999999999</v>
      </c>
      <c r="V47" s="121">
        <f t="shared" si="43"/>
        <v>1947.9099999999999</v>
      </c>
      <c r="W47" s="121">
        <f t="shared" si="43"/>
        <v>1947.92</v>
      </c>
      <c r="X47" s="121">
        <f t="shared" si="14"/>
        <v>21427.08</v>
      </c>
      <c r="Y47" s="165">
        <f>X47+L47</f>
        <v>23374.996666666601</v>
      </c>
    </row>
    <row r="48" spans="1:25" ht="18" customHeight="1" outlineLevel="2" x14ac:dyDescent="0.35">
      <c r="A48" s="43" t="s">
        <v>77</v>
      </c>
      <c r="B48" s="33" t="s">
        <v>163</v>
      </c>
      <c r="C48" s="33" t="s">
        <v>24</v>
      </c>
      <c r="D48" s="44"/>
      <c r="E48" s="45"/>
      <c r="F48" s="44"/>
      <c r="G48" s="44"/>
      <c r="H48" s="62"/>
      <c r="I48" s="65"/>
      <c r="J48" s="7"/>
      <c r="K48" s="27"/>
      <c r="L48" s="217"/>
      <c r="M48" s="187"/>
      <c r="N48" s="27"/>
      <c r="O48" s="27"/>
      <c r="P48" s="27"/>
      <c r="Q48" s="27"/>
      <c r="R48" s="27"/>
      <c r="S48" s="27"/>
      <c r="T48" s="27"/>
      <c r="U48" s="27"/>
      <c r="V48" s="27"/>
      <c r="W48" s="27"/>
      <c r="X48" s="156"/>
      <c r="Y48" s="166"/>
    </row>
    <row r="49" spans="1:26" ht="18" customHeight="1" outlineLevel="2" x14ac:dyDescent="0.35">
      <c r="A49" s="41" t="s">
        <v>54</v>
      </c>
      <c r="B49" s="11"/>
      <c r="C49" s="11" t="s">
        <v>25</v>
      </c>
      <c r="D49" s="26" t="s">
        <v>28</v>
      </c>
      <c r="E49" s="25">
        <v>5</v>
      </c>
      <c r="F49" s="26">
        <v>3000</v>
      </c>
      <c r="G49" s="26" t="s">
        <v>73</v>
      </c>
      <c r="H49" s="28">
        <f>E49*F49</f>
        <v>15000</v>
      </c>
      <c r="I49" s="66"/>
      <c r="J49" s="66"/>
      <c r="K49" s="66">
        <f>ROUND($H$49/12,2)</f>
        <v>1250</v>
      </c>
      <c r="L49" s="168">
        <f>SUM(I49:K49)</f>
        <v>1250</v>
      </c>
      <c r="M49" s="189">
        <f t="shared" ref="M49:W49" si="44">ROUND($H$49/12,2)</f>
        <v>1250</v>
      </c>
      <c r="N49" s="66">
        <f t="shared" si="44"/>
        <v>1250</v>
      </c>
      <c r="O49" s="66">
        <f t="shared" si="44"/>
        <v>1250</v>
      </c>
      <c r="P49" s="66">
        <f t="shared" si="44"/>
        <v>1250</v>
      </c>
      <c r="Q49" s="66">
        <f t="shared" si="44"/>
        <v>1250</v>
      </c>
      <c r="R49" s="66">
        <f t="shared" si="44"/>
        <v>1250</v>
      </c>
      <c r="S49" s="66">
        <f t="shared" si="44"/>
        <v>1250</v>
      </c>
      <c r="T49" s="66">
        <f t="shared" si="44"/>
        <v>1250</v>
      </c>
      <c r="U49" s="66">
        <f t="shared" si="44"/>
        <v>1250</v>
      </c>
      <c r="V49" s="66">
        <f>ROUNDDOWN($H$49/12,2)</f>
        <v>1250</v>
      </c>
      <c r="W49" s="66">
        <f t="shared" si="44"/>
        <v>1250</v>
      </c>
      <c r="X49" s="65">
        <f t="shared" si="14"/>
        <v>13750</v>
      </c>
      <c r="Y49" s="168">
        <f t="shared" si="11"/>
        <v>15000</v>
      </c>
    </row>
    <row r="50" spans="1:26" ht="18" customHeight="1" outlineLevel="2" x14ac:dyDescent="0.35">
      <c r="A50" s="43" t="s">
        <v>83</v>
      </c>
      <c r="B50" s="33" t="s">
        <v>85</v>
      </c>
      <c r="C50" s="33" t="s">
        <v>24</v>
      </c>
      <c r="D50" s="44"/>
      <c r="E50" s="45"/>
      <c r="F50" s="44"/>
      <c r="G50" s="44"/>
      <c r="H50" s="62"/>
      <c r="I50" s="65"/>
      <c r="J50" s="7"/>
      <c r="K50" s="27"/>
      <c r="L50" s="217"/>
      <c r="M50" s="187"/>
      <c r="N50" s="27"/>
      <c r="O50" s="27"/>
      <c r="P50" s="27"/>
      <c r="Q50" s="27"/>
      <c r="R50" s="27"/>
      <c r="S50" s="27"/>
      <c r="T50" s="27"/>
      <c r="U50" s="27"/>
      <c r="V50" s="27"/>
      <c r="W50" s="27"/>
      <c r="X50" s="156"/>
      <c r="Y50" s="166"/>
    </row>
    <row r="51" spans="1:26" ht="18" customHeight="1" outlineLevel="2" x14ac:dyDescent="0.35">
      <c r="A51" s="41" t="s">
        <v>54</v>
      </c>
      <c r="B51" s="11"/>
      <c r="C51" s="11" t="s">
        <v>25</v>
      </c>
      <c r="D51" s="26" t="s">
        <v>28</v>
      </c>
      <c r="E51" s="25">
        <v>25</v>
      </c>
      <c r="F51" s="26">
        <v>335</v>
      </c>
      <c r="G51" s="26" t="s">
        <v>29</v>
      </c>
      <c r="H51" s="28">
        <f>E51*F51</f>
        <v>8375</v>
      </c>
      <c r="I51" s="66"/>
      <c r="J51" s="66"/>
      <c r="K51" s="66">
        <f>ROUNDDOWN($H$51/12,10)</f>
        <v>697.91666666660001</v>
      </c>
      <c r="L51" s="168">
        <f>SUM(I51:K51)</f>
        <v>697.91666666660001</v>
      </c>
      <c r="M51" s="189">
        <f t="shared" ref="M51:W51" si="45">ROUND($H$51/12,2)</f>
        <v>697.92</v>
      </c>
      <c r="N51" s="66">
        <f t="shared" si="45"/>
        <v>697.92</v>
      </c>
      <c r="O51" s="66">
        <f t="shared" si="45"/>
        <v>697.92</v>
      </c>
      <c r="P51" s="66">
        <f t="shared" si="45"/>
        <v>697.92</v>
      </c>
      <c r="Q51" s="66">
        <f t="shared" si="45"/>
        <v>697.92</v>
      </c>
      <c r="R51" s="66">
        <f t="shared" si="45"/>
        <v>697.92</v>
      </c>
      <c r="S51" s="66">
        <f t="shared" ref="S51:U51" si="46">ROUNDDOWN($H$51/12,2)</f>
        <v>697.91</v>
      </c>
      <c r="T51" s="66">
        <f t="shared" si="46"/>
        <v>697.91</v>
      </c>
      <c r="U51" s="66">
        <f t="shared" si="46"/>
        <v>697.91</v>
      </c>
      <c r="V51" s="66">
        <f>ROUNDDOWN($H$51/12,2)</f>
        <v>697.91</v>
      </c>
      <c r="W51" s="66">
        <f t="shared" si="45"/>
        <v>697.92</v>
      </c>
      <c r="X51" s="65">
        <f t="shared" si="14"/>
        <v>7677.079999999999</v>
      </c>
      <c r="Y51" s="168">
        <f>X51+L51</f>
        <v>8374.9966666665987</v>
      </c>
    </row>
    <row r="52" spans="1:26" s="34" customFormat="1" ht="18" customHeight="1" outlineLevel="1" x14ac:dyDescent="0.35">
      <c r="A52" s="42" t="s">
        <v>63</v>
      </c>
      <c r="B52" s="31" t="s">
        <v>93</v>
      </c>
      <c r="C52" s="32" t="s">
        <v>24</v>
      </c>
      <c r="D52" s="32"/>
      <c r="E52" s="134">
        <f>E55</f>
        <v>9.8360655737704916E-2</v>
      </c>
      <c r="F52" s="32"/>
      <c r="G52" s="32"/>
      <c r="H52" s="61">
        <f>SUM(H55)</f>
        <v>0</v>
      </c>
      <c r="I52" s="214">
        <f>I55</f>
        <v>0</v>
      </c>
      <c r="J52" s="134">
        <f t="shared" ref="J52:W52" si="47">J55</f>
        <v>0</v>
      </c>
      <c r="K52" s="134">
        <f t="shared" si="47"/>
        <v>8.1967213114754103E-3</v>
      </c>
      <c r="L52" s="215">
        <f t="shared" si="47"/>
        <v>8.1967213114754103E-3</v>
      </c>
      <c r="M52" s="190">
        <f t="shared" si="47"/>
        <v>8.1967213114754103E-3</v>
      </c>
      <c r="N52" s="134">
        <f t="shared" si="47"/>
        <v>8.1967213114754103E-3</v>
      </c>
      <c r="O52" s="134">
        <f t="shared" si="47"/>
        <v>8.1967213114754103E-3</v>
      </c>
      <c r="P52" s="134">
        <f t="shared" si="47"/>
        <v>8.1967213114754103E-3</v>
      </c>
      <c r="Q52" s="134">
        <f t="shared" si="47"/>
        <v>8.1967213114754103E-3</v>
      </c>
      <c r="R52" s="134">
        <f t="shared" si="47"/>
        <v>8.1967213114754103E-3</v>
      </c>
      <c r="S52" s="134">
        <f t="shared" si="47"/>
        <v>8.1967213114754103E-3</v>
      </c>
      <c r="T52" s="134">
        <f t="shared" si="47"/>
        <v>8.1967213114754103E-3</v>
      </c>
      <c r="U52" s="134">
        <f t="shared" si="47"/>
        <v>8.1967213114754103E-3</v>
      </c>
      <c r="V52" s="134">
        <f t="shared" si="47"/>
        <v>8.1967213114754103E-3</v>
      </c>
      <c r="W52" s="134">
        <f t="shared" si="47"/>
        <v>8.1967213114754103E-3</v>
      </c>
      <c r="X52" s="154">
        <f t="shared" si="14"/>
        <v>9.0163934426229497E-2</v>
      </c>
      <c r="Y52" s="169">
        <f t="shared" si="11"/>
        <v>9.8360655737704902E-2</v>
      </c>
      <c r="Z52"/>
    </row>
    <row r="53" spans="1:26" ht="18" customHeight="1" outlineLevel="1" x14ac:dyDescent="0.35">
      <c r="A53" s="116"/>
      <c r="B53" s="117" t="s">
        <v>175</v>
      </c>
      <c r="C53" s="117" t="s">
        <v>25</v>
      </c>
      <c r="D53" s="117"/>
      <c r="E53" s="117"/>
      <c r="F53" s="117"/>
      <c r="G53" s="117"/>
      <c r="H53" s="118">
        <f>H56</f>
        <v>376416.48</v>
      </c>
      <c r="I53" s="118">
        <f t="shared" ref="I53:J53" si="48">I56</f>
        <v>0</v>
      </c>
      <c r="J53" s="118">
        <f t="shared" si="48"/>
        <v>0</v>
      </c>
      <c r="K53" s="118">
        <f>K56</f>
        <v>31368.04</v>
      </c>
      <c r="L53" s="118">
        <f>SUM(I53:K53)</f>
        <v>31368.04</v>
      </c>
      <c r="M53" s="118">
        <f t="shared" ref="M53:W53" si="49">M56</f>
        <v>31368.04</v>
      </c>
      <c r="N53" s="118">
        <f t="shared" si="49"/>
        <v>31368.04</v>
      </c>
      <c r="O53" s="118">
        <f t="shared" si="49"/>
        <v>31368.04</v>
      </c>
      <c r="P53" s="118">
        <f t="shared" si="49"/>
        <v>31368.04</v>
      </c>
      <c r="Q53" s="118">
        <f t="shared" si="49"/>
        <v>31368.04</v>
      </c>
      <c r="R53" s="118">
        <f t="shared" si="49"/>
        <v>31368.04</v>
      </c>
      <c r="S53" s="118">
        <f t="shared" si="49"/>
        <v>31368.04</v>
      </c>
      <c r="T53" s="118">
        <f t="shared" si="49"/>
        <v>31368.04</v>
      </c>
      <c r="U53" s="118">
        <f t="shared" si="49"/>
        <v>31368.04</v>
      </c>
      <c r="V53" s="118">
        <f t="shared" si="49"/>
        <v>31368.04</v>
      </c>
      <c r="W53" s="118">
        <f t="shared" si="49"/>
        <v>31368.04</v>
      </c>
      <c r="X53" s="118">
        <f t="shared" si="14"/>
        <v>345048.44</v>
      </c>
      <c r="Y53" s="163">
        <f t="shared" si="11"/>
        <v>376416.48</v>
      </c>
    </row>
    <row r="54" spans="1:26" ht="18" customHeight="1" outlineLevel="1" x14ac:dyDescent="0.35">
      <c r="A54" s="116"/>
      <c r="B54" s="117" t="s">
        <v>176</v>
      </c>
      <c r="C54" s="117" t="s">
        <v>25</v>
      </c>
      <c r="D54" s="117"/>
      <c r="E54" s="117"/>
      <c r="F54" s="117"/>
      <c r="G54" s="117"/>
      <c r="H54" s="118">
        <f>H58</f>
        <v>23375</v>
      </c>
      <c r="I54" s="118">
        <f t="shared" ref="I54:J54" si="50">I58</f>
        <v>0</v>
      </c>
      <c r="J54" s="118">
        <f t="shared" si="50"/>
        <v>0</v>
      </c>
      <c r="K54" s="118">
        <f>K58</f>
        <v>1947.9099999999999</v>
      </c>
      <c r="L54" s="118">
        <f>SUM(I54:K54)</f>
        <v>1947.9099999999999</v>
      </c>
      <c r="M54" s="118">
        <f t="shared" ref="M54:W54" si="51">M58</f>
        <v>1947.92</v>
      </c>
      <c r="N54" s="118">
        <f t="shared" si="51"/>
        <v>1947.92</v>
      </c>
      <c r="O54" s="118">
        <f t="shared" si="51"/>
        <v>1947.92</v>
      </c>
      <c r="P54" s="118">
        <f t="shared" si="51"/>
        <v>1947.92</v>
      </c>
      <c r="Q54" s="118">
        <f t="shared" si="51"/>
        <v>1947.92</v>
      </c>
      <c r="R54" s="118">
        <f t="shared" si="51"/>
        <v>1947.92</v>
      </c>
      <c r="S54" s="118">
        <f t="shared" si="51"/>
        <v>1947.92</v>
      </c>
      <c r="T54" s="118">
        <f t="shared" si="51"/>
        <v>1947.92</v>
      </c>
      <c r="U54" s="118">
        <f t="shared" si="51"/>
        <v>1947.9099999999999</v>
      </c>
      <c r="V54" s="118">
        <f t="shared" si="51"/>
        <v>1947.9099999999999</v>
      </c>
      <c r="W54" s="118">
        <f t="shared" si="51"/>
        <v>1947.9099999999999</v>
      </c>
      <c r="X54" s="118">
        <f t="shared" si="14"/>
        <v>21427.09</v>
      </c>
      <c r="Y54" s="163">
        <f>X54+L54</f>
        <v>23375</v>
      </c>
    </row>
    <row r="55" spans="1:26" s="34" customFormat="1" ht="18" customHeight="1" outlineLevel="1" x14ac:dyDescent="0.35">
      <c r="A55" s="43" t="s">
        <v>64</v>
      </c>
      <c r="B55" s="33" t="s">
        <v>57</v>
      </c>
      <c r="C55" s="33" t="s">
        <v>24</v>
      </c>
      <c r="D55" s="44"/>
      <c r="E55" s="133">
        <f>E56/E6</f>
        <v>9.8360655737704916E-2</v>
      </c>
      <c r="F55" s="44"/>
      <c r="G55" s="44"/>
      <c r="H55" s="62"/>
      <c r="I55" s="137"/>
      <c r="J55" s="137"/>
      <c r="K55" s="137">
        <f>$E$55/12</f>
        <v>8.1967213114754103E-3</v>
      </c>
      <c r="L55" s="173">
        <f>SUM(I55:K55)</f>
        <v>8.1967213114754103E-3</v>
      </c>
      <c r="M55" s="194">
        <f t="shared" ref="M55:W55" si="52">$E$55/12</f>
        <v>8.1967213114754103E-3</v>
      </c>
      <c r="N55" s="137">
        <f t="shared" si="52"/>
        <v>8.1967213114754103E-3</v>
      </c>
      <c r="O55" s="137">
        <f t="shared" si="52"/>
        <v>8.1967213114754103E-3</v>
      </c>
      <c r="P55" s="137">
        <f t="shared" si="52"/>
        <v>8.1967213114754103E-3</v>
      </c>
      <c r="Q55" s="137">
        <f t="shared" si="52"/>
        <v>8.1967213114754103E-3</v>
      </c>
      <c r="R55" s="137">
        <f t="shared" si="52"/>
        <v>8.1967213114754103E-3</v>
      </c>
      <c r="S55" s="137">
        <f t="shared" si="52"/>
        <v>8.1967213114754103E-3</v>
      </c>
      <c r="T55" s="137">
        <f t="shared" si="52"/>
        <v>8.1967213114754103E-3</v>
      </c>
      <c r="U55" s="137">
        <f t="shared" si="52"/>
        <v>8.1967213114754103E-3</v>
      </c>
      <c r="V55" s="137">
        <f t="shared" si="52"/>
        <v>8.1967213114754103E-3</v>
      </c>
      <c r="W55" s="137">
        <f t="shared" si="52"/>
        <v>8.1967213114754103E-3</v>
      </c>
      <c r="X55" s="159">
        <f t="shared" si="14"/>
        <v>9.0163934426229497E-2</v>
      </c>
      <c r="Y55" s="173">
        <f t="shared" si="11"/>
        <v>9.8360655737704902E-2</v>
      </c>
      <c r="Z55"/>
    </row>
    <row r="56" spans="1:26" ht="18" customHeight="1" outlineLevel="1" x14ac:dyDescent="0.35">
      <c r="A56" s="41" t="s">
        <v>54</v>
      </c>
      <c r="B56" s="11"/>
      <c r="C56" s="11" t="s">
        <v>25</v>
      </c>
      <c r="D56" s="26" t="s">
        <v>26</v>
      </c>
      <c r="E56" s="25">
        <f>176*12</f>
        <v>2112</v>
      </c>
      <c r="F56" s="26">
        <v>178.22749999999999</v>
      </c>
      <c r="G56" s="26" t="s">
        <v>30</v>
      </c>
      <c r="H56" s="114">
        <f>E56*F56</f>
        <v>376416.48</v>
      </c>
      <c r="I56" s="66"/>
      <c r="J56" s="66"/>
      <c r="K56" s="66">
        <f t="shared" ref="K56:W56" si="53">ROUND($H$56/12,2)</f>
        <v>31368.04</v>
      </c>
      <c r="L56" s="189">
        <f>SUM(I56:K56)</f>
        <v>31368.04</v>
      </c>
      <c r="M56" s="189">
        <f t="shared" si="53"/>
        <v>31368.04</v>
      </c>
      <c r="N56" s="66">
        <f t="shared" si="53"/>
        <v>31368.04</v>
      </c>
      <c r="O56" s="66">
        <f t="shared" si="53"/>
        <v>31368.04</v>
      </c>
      <c r="P56" s="66">
        <f t="shared" si="53"/>
        <v>31368.04</v>
      </c>
      <c r="Q56" s="66">
        <f t="shared" si="53"/>
        <v>31368.04</v>
      </c>
      <c r="R56" s="66">
        <f t="shared" si="53"/>
        <v>31368.04</v>
      </c>
      <c r="S56" s="66">
        <f t="shared" si="53"/>
        <v>31368.04</v>
      </c>
      <c r="T56" s="66">
        <f t="shared" si="53"/>
        <v>31368.04</v>
      </c>
      <c r="U56" s="66">
        <f t="shared" si="53"/>
        <v>31368.04</v>
      </c>
      <c r="V56" s="66">
        <f t="shared" si="53"/>
        <v>31368.04</v>
      </c>
      <c r="W56" s="66">
        <f t="shared" si="53"/>
        <v>31368.04</v>
      </c>
      <c r="X56" s="65">
        <f t="shared" si="14"/>
        <v>345048.44</v>
      </c>
      <c r="Y56" s="168">
        <f t="shared" si="11"/>
        <v>376416.48</v>
      </c>
    </row>
    <row r="57" spans="1:26" ht="18" customHeight="1" outlineLevel="2" x14ac:dyDescent="0.35">
      <c r="A57" s="43" t="s">
        <v>96</v>
      </c>
      <c r="B57" s="33" t="s">
        <v>84</v>
      </c>
      <c r="C57" s="33" t="s">
        <v>24</v>
      </c>
      <c r="D57" s="44"/>
      <c r="E57" s="45"/>
      <c r="F57" s="44"/>
      <c r="G57" s="44"/>
      <c r="H57" s="62"/>
      <c r="I57" s="64"/>
      <c r="J57" s="12"/>
      <c r="K57" s="12"/>
      <c r="L57" s="218"/>
      <c r="M57" s="193"/>
      <c r="N57" s="12"/>
      <c r="O57" s="12"/>
      <c r="P57" s="12"/>
      <c r="Q57" s="12"/>
      <c r="R57" s="12"/>
      <c r="S57" s="12"/>
      <c r="T57" s="12"/>
      <c r="U57" s="12"/>
      <c r="V57" s="12"/>
      <c r="W57" s="12"/>
      <c r="X57" s="158"/>
      <c r="Y57" s="172"/>
    </row>
    <row r="58" spans="1:26" ht="18" customHeight="1" outlineLevel="1" x14ac:dyDescent="0.35">
      <c r="A58" s="119" t="s">
        <v>54</v>
      </c>
      <c r="B58" s="120"/>
      <c r="C58" s="120" t="s">
        <v>25</v>
      </c>
      <c r="D58" s="120"/>
      <c r="E58" s="120"/>
      <c r="F58" s="120"/>
      <c r="G58" s="120"/>
      <c r="H58" s="121">
        <f>SUM(H60,H62)</f>
        <v>23375</v>
      </c>
      <c r="I58" s="210"/>
      <c r="J58" s="121"/>
      <c r="K58" s="121">
        <f t="shared" ref="K58:W58" si="54">SUM(K60,K62)</f>
        <v>1947.9099999999999</v>
      </c>
      <c r="L58" s="211">
        <f>L60+L62</f>
        <v>1947.9099999999999</v>
      </c>
      <c r="M58" s="186">
        <f t="shared" si="54"/>
        <v>1947.92</v>
      </c>
      <c r="N58" s="121">
        <f t="shared" si="54"/>
        <v>1947.92</v>
      </c>
      <c r="O58" s="121">
        <f t="shared" si="54"/>
        <v>1947.92</v>
      </c>
      <c r="P58" s="121">
        <f t="shared" si="54"/>
        <v>1947.92</v>
      </c>
      <c r="Q58" s="121">
        <f t="shared" si="54"/>
        <v>1947.92</v>
      </c>
      <c r="R58" s="121">
        <f t="shared" si="54"/>
        <v>1947.92</v>
      </c>
      <c r="S58" s="121">
        <f t="shared" si="54"/>
        <v>1947.92</v>
      </c>
      <c r="T58" s="121">
        <f t="shared" si="54"/>
        <v>1947.92</v>
      </c>
      <c r="U58" s="121">
        <f t="shared" si="54"/>
        <v>1947.9099999999999</v>
      </c>
      <c r="V58" s="121">
        <f t="shared" si="54"/>
        <v>1947.9099999999999</v>
      </c>
      <c r="W58" s="121">
        <f t="shared" si="54"/>
        <v>1947.9099999999999</v>
      </c>
      <c r="X58" s="121">
        <f t="shared" si="14"/>
        <v>21427.09</v>
      </c>
      <c r="Y58" s="165">
        <f>X58+L58</f>
        <v>23375</v>
      </c>
    </row>
    <row r="59" spans="1:26" ht="18" customHeight="1" outlineLevel="2" x14ac:dyDescent="0.35">
      <c r="A59" s="43" t="s">
        <v>97</v>
      </c>
      <c r="B59" s="33" t="s">
        <v>163</v>
      </c>
      <c r="C59" s="33" t="s">
        <v>24</v>
      </c>
      <c r="D59" s="44"/>
      <c r="E59" s="45"/>
      <c r="F59" s="44"/>
      <c r="G59" s="44"/>
      <c r="H59" s="62"/>
      <c r="I59" s="65"/>
      <c r="J59" s="7"/>
      <c r="K59" s="27"/>
      <c r="L59" s="217"/>
      <c r="M59" s="187"/>
      <c r="N59" s="27"/>
      <c r="O59" s="27"/>
      <c r="P59" s="27"/>
      <c r="Q59" s="27"/>
      <c r="R59" s="27"/>
      <c r="S59" s="27"/>
      <c r="T59" s="27"/>
      <c r="U59" s="27"/>
      <c r="V59" s="27"/>
      <c r="W59" s="27"/>
      <c r="X59" s="156"/>
      <c r="Y59" s="166"/>
    </row>
    <row r="60" spans="1:26" ht="18" customHeight="1" outlineLevel="2" x14ac:dyDescent="0.35">
      <c r="A60" s="41" t="s">
        <v>54</v>
      </c>
      <c r="B60" s="11"/>
      <c r="C60" s="11" t="s">
        <v>25</v>
      </c>
      <c r="D60" s="26" t="s">
        <v>28</v>
      </c>
      <c r="E60" s="25">
        <v>5</v>
      </c>
      <c r="F60" s="26">
        <v>3000</v>
      </c>
      <c r="G60" s="26" t="s">
        <v>73</v>
      </c>
      <c r="H60" s="28">
        <f>E60*F60</f>
        <v>15000</v>
      </c>
      <c r="I60" s="66"/>
      <c r="J60" s="66"/>
      <c r="K60" s="66">
        <f>ROUND($H$60/12,2)</f>
        <v>1250</v>
      </c>
      <c r="L60" s="168">
        <f>SUM(I60:K60)</f>
        <v>1250</v>
      </c>
      <c r="M60" s="189">
        <f t="shared" ref="M60:W60" si="55">ROUND($H$60/12,2)</f>
        <v>1250</v>
      </c>
      <c r="N60" s="66">
        <f t="shared" si="55"/>
        <v>1250</v>
      </c>
      <c r="O60" s="66">
        <f t="shared" si="55"/>
        <v>1250</v>
      </c>
      <c r="P60" s="66">
        <f t="shared" si="55"/>
        <v>1250</v>
      </c>
      <c r="Q60" s="66">
        <f t="shared" si="55"/>
        <v>1250</v>
      </c>
      <c r="R60" s="66">
        <f t="shared" si="55"/>
        <v>1250</v>
      </c>
      <c r="S60" s="66">
        <f t="shared" si="55"/>
        <v>1250</v>
      </c>
      <c r="T60" s="66">
        <f t="shared" si="55"/>
        <v>1250</v>
      </c>
      <c r="U60" s="66">
        <f t="shared" si="55"/>
        <v>1250</v>
      </c>
      <c r="V60" s="66">
        <f t="shared" si="55"/>
        <v>1250</v>
      </c>
      <c r="W60" s="66">
        <f t="shared" si="55"/>
        <v>1250</v>
      </c>
      <c r="X60" s="65">
        <f t="shared" si="14"/>
        <v>13750</v>
      </c>
      <c r="Y60" s="168">
        <f t="shared" si="11"/>
        <v>15000</v>
      </c>
    </row>
    <row r="61" spans="1:26" ht="18" customHeight="1" outlineLevel="2" x14ac:dyDescent="0.35">
      <c r="A61" s="43" t="s">
        <v>98</v>
      </c>
      <c r="B61" s="33" t="s">
        <v>85</v>
      </c>
      <c r="C61" s="33" t="s">
        <v>24</v>
      </c>
      <c r="D61" s="44"/>
      <c r="E61" s="45"/>
      <c r="F61" s="44"/>
      <c r="G61" s="44"/>
      <c r="H61" s="62"/>
      <c r="I61" s="65"/>
      <c r="J61" s="7"/>
      <c r="K61" s="27"/>
      <c r="L61" s="217"/>
      <c r="M61" s="187"/>
      <c r="N61" s="27"/>
      <c r="O61" s="27"/>
      <c r="P61" s="27"/>
      <c r="Q61" s="27"/>
      <c r="R61" s="27"/>
      <c r="S61" s="27"/>
      <c r="T61" s="27"/>
      <c r="U61" s="27"/>
      <c r="V61" s="27"/>
      <c r="W61" s="27"/>
      <c r="X61" s="156"/>
      <c r="Y61" s="166"/>
    </row>
    <row r="62" spans="1:26" ht="18" customHeight="1" outlineLevel="2" x14ac:dyDescent="0.35">
      <c r="A62" s="41" t="s">
        <v>54</v>
      </c>
      <c r="B62" s="11"/>
      <c r="C62" s="11" t="s">
        <v>25</v>
      </c>
      <c r="D62" s="26" t="s">
        <v>28</v>
      </c>
      <c r="E62" s="25">
        <v>25</v>
      </c>
      <c r="F62" s="26">
        <v>335</v>
      </c>
      <c r="G62" s="26" t="s">
        <v>29</v>
      </c>
      <c r="H62" s="28">
        <f>E62*F62</f>
        <v>8375</v>
      </c>
      <c r="I62" s="66"/>
      <c r="J62" s="66"/>
      <c r="K62" s="66">
        <f>ROUNDDOWN($H$62/12,2)</f>
        <v>697.91</v>
      </c>
      <c r="L62" s="168">
        <f>SUM(I62:K62)</f>
        <v>697.91</v>
      </c>
      <c r="M62" s="189">
        <f t="shared" ref="M62:S62" si="56">ROUND($H$62/12,2)</f>
        <v>697.92</v>
      </c>
      <c r="N62" s="66">
        <f t="shared" si="56"/>
        <v>697.92</v>
      </c>
      <c r="O62" s="66">
        <f t="shared" si="56"/>
        <v>697.92</v>
      </c>
      <c r="P62" s="66">
        <f t="shared" si="56"/>
        <v>697.92</v>
      </c>
      <c r="Q62" s="66">
        <f t="shared" si="56"/>
        <v>697.92</v>
      </c>
      <c r="R62" s="66">
        <f t="shared" si="56"/>
        <v>697.92</v>
      </c>
      <c r="S62" s="66">
        <f t="shared" si="56"/>
        <v>697.92</v>
      </c>
      <c r="T62" s="66">
        <f>ROUND($H$62/12,2)</f>
        <v>697.92</v>
      </c>
      <c r="U62" s="66">
        <f t="shared" ref="U62:V62" si="57">ROUNDDOWN($H$62/12,2)</f>
        <v>697.91</v>
      </c>
      <c r="V62" s="66">
        <f t="shared" si="57"/>
        <v>697.91</v>
      </c>
      <c r="W62" s="66">
        <f>ROUNDDOWN($H$62/12,2)</f>
        <v>697.91</v>
      </c>
      <c r="X62" s="65">
        <f t="shared" si="14"/>
        <v>7677.0899999999992</v>
      </c>
      <c r="Y62" s="168">
        <f>X62+L62</f>
        <v>8375</v>
      </c>
    </row>
    <row r="63" spans="1:26" s="34" customFormat="1" ht="18" customHeight="1" outlineLevel="1" x14ac:dyDescent="0.35">
      <c r="A63" s="42" t="s">
        <v>94</v>
      </c>
      <c r="B63" s="31" t="s">
        <v>95</v>
      </c>
      <c r="C63" s="32" t="s">
        <v>24</v>
      </c>
      <c r="D63" s="32"/>
      <c r="E63" s="134">
        <f>E66</f>
        <v>8.1967213114754092E-2</v>
      </c>
      <c r="F63" s="32"/>
      <c r="G63" s="32"/>
      <c r="H63" s="61">
        <f>SUM(H66)</f>
        <v>0</v>
      </c>
      <c r="I63" s="214">
        <f>I66</f>
        <v>0</v>
      </c>
      <c r="J63" s="134">
        <f t="shared" ref="J63:W63" si="58">J66</f>
        <v>0</v>
      </c>
      <c r="K63" s="134">
        <f t="shared" si="58"/>
        <v>8.1967213114754085E-3</v>
      </c>
      <c r="L63" s="215">
        <f t="shared" si="58"/>
        <v>8.1967213114754085E-3</v>
      </c>
      <c r="M63" s="190">
        <f t="shared" si="58"/>
        <v>8.1967213114754085E-3</v>
      </c>
      <c r="N63" s="134">
        <f t="shared" si="58"/>
        <v>8.1967213114754085E-3</v>
      </c>
      <c r="O63" s="134">
        <f t="shared" si="58"/>
        <v>8.1967213114754085E-3</v>
      </c>
      <c r="P63" s="134">
        <f t="shared" si="58"/>
        <v>8.1967213114754085E-3</v>
      </c>
      <c r="Q63" s="134">
        <f t="shared" si="58"/>
        <v>8.1967213114754085E-3</v>
      </c>
      <c r="R63" s="134">
        <f t="shared" si="58"/>
        <v>8.1967213114754085E-3</v>
      </c>
      <c r="S63" s="134">
        <f t="shared" si="58"/>
        <v>8.1967213114754085E-3</v>
      </c>
      <c r="T63" s="134">
        <f t="shared" si="58"/>
        <v>8.1967213114754085E-3</v>
      </c>
      <c r="U63" s="134">
        <f t="shared" si="58"/>
        <v>8.1967213114754085E-3</v>
      </c>
      <c r="V63" s="134">
        <f t="shared" si="58"/>
        <v>0</v>
      </c>
      <c r="W63" s="134">
        <f t="shared" si="58"/>
        <v>0</v>
      </c>
      <c r="X63" s="154">
        <f t="shared" si="14"/>
        <v>7.3770491803278659E-2</v>
      </c>
      <c r="Y63" s="169">
        <f t="shared" si="11"/>
        <v>8.1967213114754064E-2</v>
      </c>
      <c r="Z63"/>
    </row>
    <row r="64" spans="1:26" ht="18" customHeight="1" outlineLevel="1" x14ac:dyDescent="0.35">
      <c r="A64" s="116"/>
      <c r="B64" s="117" t="s">
        <v>175</v>
      </c>
      <c r="C64" s="117" t="s">
        <v>25</v>
      </c>
      <c r="D64" s="117"/>
      <c r="E64" s="117"/>
      <c r="F64" s="117"/>
      <c r="G64" s="117"/>
      <c r="H64" s="118">
        <f>H67</f>
        <v>313680.39999999997</v>
      </c>
      <c r="I64" s="118">
        <f t="shared" ref="I64:J64" si="59">I67</f>
        <v>0</v>
      </c>
      <c r="J64" s="118">
        <f t="shared" si="59"/>
        <v>0</v>
      </c>
      <c r="K64" s="118">
        <f>K67</f>
        <v>31368.04</v>
      </c>
      <c r="L64" s="118">
        <f>SUM(I64:K64)</f>
        <v>31368.04</v>
      </c>
      <c r="M64" s="118">
        <f t="shared" ref="M64" si="60">M67</f>
        <v>31368.04</v>
      </c>
      <c r="N64" s="118">
        <f t="shared" ref="N64:W64" si="61">N67</f>
        <v>31368.04</v>
      </c>
      <c r="O64" s="118">
        <f t="shared" si="61"/>
        <v>31368.04</v>
      </c>
      <c r="P64" s="118">
        <f t="shared" si="61"/>
        <v>31368.04</v>
      </c>
      <c r="Q64" s="118">
        <f t="shared" si="61"/>
        <v>31368.04</v>
      </c>
      <c r="R64" s="118">
        <f t="shared" si="61"/>
        <v>31368.04</v>
      </c>
      <c r="S64" s="118">
        <f t="shared" si="61"/>
        <v>31368.04</v>
      </c>
      <c r="T64" s="118">
        <f t="shared" si="61"/>
        <v>31368.04</v>
      </c>
      <c r="U64" s="118">
        <f t="shared" si="61"/>
        <v>31368.04</v>
      </c>
      <c r="V64" s="118">
        <f t="shared" si="61"/>
        <v>0</v>
      </c>
      <c r="W64" s="118">
        <f t="shared" si="61"/>
        <v>0</v>
      </c>
      <c r="X64" s="118">
        <f>SUM(M64:W64)</f>
        <v>282312.36000000004</v>
      </c>
      <c r="Y64" s="163">
        <f>X64+L64</f>
        <v>313680.40000000002</v>
      </c>
    </row>
    <row r="65" spans="1:26" ht="18" customHeight="1" outlineLevel="1" x14ac:dyDescent="0.35">
      <c r="A65" s="116"/>
      <c r="B65" s="117" t="s">
        <v>176</v>
      </c>
      <c r="C65" s="117" t="s">
        <v>25</v>
      </c>
      <c r="D65" s="117"/>
      <c r="E65" s="117"/>
      <c r="F65" s="117"/>
      <c r="G65" s="117"/>
      <c r="H65" s="118">
        <f>H69</f>
        <v>23375</v>
      </c>
      <c r="I65" s="118">
        <f t="shared" ref="I65:J65" si="62">I69</f>
        <v>0</v>
      </c>
      <c r="J65" s="118">
        <f t="shared" si="62"/>
        <v>0</v>
      </c>
      <c r="K65" s="118">
        <f>K69</f>
        <v>2337.5</v>
      </c>
      <c r="L65" s="118">
        <f>SUM(I65:K65)</f>
        <v>2337.5</v>
      </c>
      <c r="M65" s="118">
        <f t="shared" ref="M65" si="63">M69</f>
        <v>2337.5</v>
      </c>
      <c r="N65" s="118">
        <f t="shared" ref="N65:W65" si="64">N69</f>
        <v>2337.5</v>
      </c>
      <c r="O65" s="118">
        <f t="shared" si="64"/>
        <v>2337.5</v>
      </c>
      <c r="P65" s="118">
        <f t="shared" si="64"/>
        <v>2337.5</v>
      </c>
      <c r="Q65" s="118">
        <f t="shared" si="64"/>
        <v>2337.5</v>
      </c>
      <c r="R65" s="118">
        <f t="shared" si="64"/>
        <v>2337.5</v>
      </c>
      <c r="S65" s="118">
        <f t="shared" si="64"/>
        <v>2337.5</v>
      </c>
      <c r="T65" s="118">
        <f t="shared" si="64"/>
        <v>2337.5</v>
      </c>
      <c r="U65" s="118">
        <f t="shared" si="64"/>
        <v>2337.5</v>
      </c>
      <c r="V65" s="118">
        <f t="shared" si="64"/>
        <v>0</v>
      </c>
      <c r="W65" s="118">
        <f t="shared" si="64"/>
        <v>0</v>
      </c>
      <c r="X65" s="118">
        <f t="shared" si="14"/>
        <v>21037.5</v>
      </c>
      <c r="Y65" s="163">
        <f t="shared" si="11"/>
        <v>23375</v>
      </c>
    </row>
    <row r="66" spans="1:26" s="34" customFormat="1" ht="18" customHeight="1" outlineLevel="1" x14ac:dyDescent="0.35">
      <c r="A66" s="43" t="s">
        <v>99</v>
      </c>
      <c r="B66" s="33" t="s">
        <v>103</v>
      </c>
      <c r="C66" s="33" t="s">
        <v>24</v>
      </c>
      <c r="D66" s="44"/>
      <c r="E66" s="133">
        <f>E67/E6</f>
        <v>8.1967213114754092E-2</v>
      </c>
      <c r="F66" s="44"/>
      <c r="G66" s="44"/>
      <c r="H66" s="62"/>
      <c r="I66" s="137"/>
      <c r="J66" s="137"/>
      <c r="K66" s="137">
        <f>$E$66/10</f>
        <v>8.1967213114754085E-3</v>
      </c>
      <c r="L66" s="173">
        <f>SUM(I66:K66)</f>
        <v>8.1967213114754085E-3</v>
      </c>
      <c r="M66" s="194">
        <f t="shared" ref="M66:U66" si="65">$E$66/10</f>
        <v>8.1967213114754085E-3</v>
      </c>
      <c r="N66" s="137">
        <f t="shared" si="65"/>
        <v>8.1967213114754085E-3</v>
      </c>
      <c r="O66" s="137">
        <f t="shared" si="65"/>
        <v>8.1967213114754085E-3</v>
      </c>
      <c r="P66" s="137">
        <f t="shared" si="65"/>
        <v>8.1967213114754085E-3</v>
      </c>
      <c r="Q66" s="137">
        <f t="shared" si="65"/>
        <v>8.1967213114754085E-3</v>
      </c>
      <c r="R66" s="137">
        <f t="shared" si="65"/>
        <v>8.1967213114754085E-3</v>
      </c>
      <c r="S66" s="137">
        <f t="shared" si="65"/>
        <v>8.1967213114754085E-3</v>
      </c>
      <c r="T66" s="137">
        <f t="shared" si="65"/>
        <v>8.1967213114754085E-3</v>
      </c>
      <c r="U66" s="137">
        <f t="shared" si="65"/>
        <v>8.1967213114754085E-3</v>
      </c>
      <c r="V66" s="137"/>
      <c r="W66" s="137"/>
      <c r="X66" s="159">
        <f t="shared" si="14"/>
        <v>7.3770491803278659E-2</v>
      </c>
      <c r="Y66" s="173">
        <f t="shared" si="11"/>
        <v>8.1967213114754064E-2</v>
      </c>
      <c r="Z66"/>
    </row>
    <row r="67" spans="1:26" s="34" customFormat="1" ht="18" customHeight="1" outlineLevel="1" x14ac:dyDescent="0.35">
      <c r="A67" s="41" t="s">
        <v>54</v>
      </c>
      <c r="B67" s="11"/>
      <c r="C67" s="11" t="s">
        <v>25</v>
      </c>
      <c r="D67" s="26" t="s">
        <v>26</v>
      </c>
      <c r="E67" s="25">
        <f>10*176</f>
        <v>1760</v>
      </c>
      <c r="F67" s="26">
        <v>178.22749999999999</v>
      </c>
      <c r="G67" s="26" t="s">
        <v>30</v>
      </c>
      <c r="H67" s="28">
        <f>E67*F67</f>
        <v>313680.39999999997</v>
      </c>
      <c r="I67" s="66"/>
      <c r="J67" s="66"/>
      <c r="K67" s="66">
        <f>ROUND($H$67/10,2)</f>
        <v>31368.04</v>
      </c>
      <c r="L67" s="168">
        <f>SUM(I67:K67)</f>
        <v>31368.04</v>
      </c>
      <c r="M67" s="189">
        <f t="shared" ref="M67:U67" si="66">ROUND($H$67/10,2)</f>
        <v>31368.04</v>
      </c>
      <c r="N67" s="66">
        <f t="shared" si="66"/>
        <v>31368.04</v>
      </c>
      <c r="O67" s="66">
        <f t="shared" si="66"/>
        <v>31368.04</v>
      </c>
      <c r="P67" s="66">
        <f t="shared" si="66"/>
        <v>31368.04</v>
      </c>
      <c r="Q67" s="66">
        <f t="shared" si="66"/>
        <v>31368.04</v>
      </c>
      <c r="R67" s="66">
        <f t="shared" si="66"/>
        <v>31368.04</v>
      </c>
      <c r="S67" s="66">
        <f t="shared" si="66"/>
        <v>31368.04</v>
      </c>
      <c r="T67" s="66">
        <f t="shared" si="66"/>
        <v>31368.04</v>
      </c>
      <c r="U67" s="66">
        <f t="shared" si="66"/>
        <v>31368.04</v>
      </c>
      <c r="V67" s="66"/>
      <c r="W67" s="66"/>
      <c r="X67" s="65">
        <f t="shared" si="14"/>
        <v>282312.36000000004</v>
      </c>
      <c r="Y67" s="168">
        <f t="shared" si="11"/>
        <v>313680.40000000002</v>
      </c>
      <c r="Z67"/>
    </row>
    <row r="68" spans="1:26" s="34" customFormat="1" ht="18" customHeight="1" outlineLevel="1" x14ac:dyDescent="0.35">
      <c r="A68" s="43" t="s">
        <v>100</v>
      </c>
      <c r="B68" s="33" t="s">
        <v>104</v>
      </c>
      <c r="C68" s="33" t="s">
        <v>24</v>
      </c>
      <c r="D68" s="44"/>
      <c r="E68" s="45"/>
      <c r="F68" s="44"/>
      <c r="G68" s="44"/>
      <c r="H68" s="62">
        <f>H69/$H$9</f>
        <v>0.125</v>
      </c>
      <c r="I68" s="80"/>
      <c r="J68" s="30"/>
      <c r="K68" s="30"/>
      <c r="L68" s="213"/>
      <c r="M68" s="192"/>
      <c r="N68" s="30"/>
      <c r="O68" s="30"/>
      <c r="P68" s="30"/>
      <c r="Q68" s="30"/>
      <c r="R68" s="30"/>
      <c r="S68" s="30"/>
      <c r="T68" s="30"/>
      <c r="U68" s="30"/>
      <c r="V68" s="30"/>
      <c r="W68" s="30"/>
      <c r="X68" s="157"/>
      <c r="Y68" s="171"/>
      <c r="Z68"/>
    </row>
    <row r="69" spans="1:26" ht="18" customHeight="1" outlineLevel="1" x14ac:dyDescent="0.35">
      <c r="A69" s="119" t="s">
        <v>54</v>
      </c>
      <c r="B69" s="120"/>
      <c r="C69" s="120" t="s">
        <v>25</v>
      </c>
      <c r="D69" s="120"/>
      <c r="E69" s="120"/>
      <c r="F69" s="120"/>
      <c r="G69" s="120"/>
      <c r="H69" s="121">
        <f>SUM(H71,H73)</f>
        <v>23375</v>
      </c>
      <c r="I69" s="210"/>
      <c r="J69" s="121">
        <f t="shared" ref="J69:W69" si="67">SUM(J71,J73)</f>
        <v>0</v>
      </c>
      <c r="K69" s="121">
        <f t="shared" si="67"/>
        <v>2337.5</v>
      </c>
      <c r="L69" s="211">
        <f>L71+L73</f>
        <v>2337.5</v>
      </c>
      <c r="M69" s="186">
        <f t="shared" si="67"/>
        <v>2337.5</v>
      </c>
      <c r="N69" s="121">
        <f t="shared" si="67"/>
        <v>2337.5</v>
      </c>
      <c r="O69" s="121">
        <f t="shared" si="67"/>
        <v>2337.5</v>
      </c>
      <c r="P69" s="121">
        <f t="shared" si="67"/>
        <v>2337.5</v>
      </c>
      <c r="Q69" s="121">
        <f t="shared" si="67"/>
        <v>2337.5</v>
      </c>
      <c r="R69" s="121">
        <f t="shared" si="67"/>
        <v>2337.5</v>
      </c>
      <c r="S69" s="121">
        <f t="shared" si="67"/>
        <v>2337.5</v>
      </c>
      <c r="T69" s="121">
        <f t="shared" si="67"/>
        <v>2337.5</v>
      </c>
      <c r="U69" s="121">
        <f t="shared" si="67"/>
        <v>2337.5</v>
      </c>
      <c r="V69" s="121">
        <f t="shared" si="67"/>
        <v>0</v>
      </c>
      <c r="W69" s="121">
        <f t="shared" si="67"/>
        <v>0</v>
      </c>
      <c r="X69" s="121">
        <f t="shared" si="14"/>
        <v>21037.5</v>
      </c>
      <c r="Y69" s="165">
        <f t="shared" si="11"/>
        <v>23375</v>
      </c>
    </row>
    <row r="70" spans="1:26" s="34" customFormat="1" ht="18" customHeight="1" outlineLevel="1" x14ac:dyDescent="0.35">
      <c r="A70" s="43" t="s">
        <v>101</v>
      </c>
      <c r="B70" s="33" t="s">
        <v>164</v>
      </c>
      <c r="C70" s="33" t="s">
        <v>24</v>
      </c>
      <c r="D70" s="44"/>
      <c r="E70" s="45"/>
      <c r="F70" s="44"/>
      <c r="G70" s="44"/>
      <c r="H70" s="62">
        <f>H71/$H$9</f>
        <v>8.0213903743315509E-2</v>
      </c>
      <c r="I70" s="80"/>
      <c r="J70" s="30"/>
      <c r="K70" s="30"/>
      <c r="L70" s="213"/>
      <c r="M70" s="192"/>
      <c r="N70" s="30"/>
      <c r="O70" s="30"/>
      <c r="P70" s="30"/>
      <c r="Q70" s="30"/>
      <c r="R70" s="30"/>
      <c r="S70" s="30"/>
      <c r="T70" s="30"/>
      <c r="U70" s="30"/>
      <c r="V70" s="30"/>
      <c r="W70" s="30"/>
      <c r="X70" s="157"/>
      <c r="Y70" s="171"/>
      <c r="Z70"/>
    </row>
    <row r="71" spans="1:26" s="34" customFormat="1" ht="18" customHeight="1" outlineLevel="1" x14ac:dyDescent="0.35">
      <c r="A71" s="41" t="s">
        <v>54</v>
      </c>
      <c r="B71" s="11"/>
      <c r="C71" s="11" t="s">
        <v>25</v>
      </c>
      <c r="D71" s="26" t="s">
        <v>28</v>
      </c>
      <c r="E71" s="25">
        <v>5</v>
      </c>
      <c r="F71" s="26">
        <v>3000</v>
      </c>
      <c r="G71" s="26" t="s">
        <v>73</v>
      </c>
      <c r="H71" s="28">
        <f>E71*F71</f>
        <v>15000</v>
      </c>
      <c r="I71" s="153"/>
      <c r="J71" s="28"/>
      <c r="K71" s="28">
        <f>ROUND($H$71/10,2)</f>
        <v>1500</v>
      </c>
      <c r="L71" s="205">
        <f>SUM(I71:K71)</f>
        <v>1500</v>
      </c>
      <c r="M71" s="182">
        <f t="shared" ref="M71:U71" si="68">ROUND($H$71/10,2)</f>
        <v>1500</v>
      </c>
      <c r="N71" s="28">
        <f t="shared" si="68"/>
        <v>1500</v>
      </c>
      <c r="O71" s="28">
        <f t="shared" si="68"/>
        <v>1500</v>
      </c>
      <c r="P71" s="28">
        <f t="shared" si="68"/>
        <v>1500</v>
      </c>
      <c r="Q71" s="28">
        <f t="shared" si="68"/>
        <v>1500</v>
      </c>
      <c r="R71" s="28">
        <f t="shared" si="68"/>
        <v>1500</v>
      </c>
      <c r="S71" s="28">
        <f t="shared" si="68"/>
        <v>1500</v>
      </c>
      <c r="T71" s="28">
        <f t="shared" si="68"/>
        <v>1500</v>
      </c>
      <c r="U71" s="28">
        <f t="shared" si="68"/>
        <v>1500</v>
      </c>
      <c r="V71" s="28"/>
      <c r="W71" s="28"/>
      <c r="X71" s="28">
        <f t="shared" si="14"/>
        <v>13500</v>
      </c>
      <c r="Y71" s="166">
        <f t="shared" si="11"/>
        <v>15000</v>
      </c>
      <c r="Z71"/>
    </row>
    <row r="72" spans="1:26" s="34" customFormat="1" ht="18" customHeight="1" outlineLevel="1" x14ac:dyDescent="0.35">
      <c r="A72" s="43" t="s">
        <v>102</v>
      </c>
      <c r="B72" s="33" t="s">
        <v>105</v>
      </c>
      <c r="C72" s="33" t="s">
        <v>24</v>
      </c>
      <c r="D72" s="44"/>
      <c r="E72" s="45"/>
      <c r="F72" s="44"/>
      <c r="G72" s="44"/>
      <c r="H72" s="62">
        <f>H73/$H$9</f>
        <v>4.4786096256684491E-2</v>
      </c>
      <c r="I72" s="80"/>
      <c r="J72" s="80"/>
      <c r="K72" s="80"/>
      <c r="L72" s="174"/>
      <c r="M72" s="195"/>
      <c r="N72" s="80"/>
      <c r="O72" s="80"/>
      <c r="P72" s="80"/>
      <c r="Q72" s="80"/>
      <c r="R72" s="80"/>
      <c r="S72" s="80"/>
      <c r="T72" s="80"/>
      <c r="U72" s="80"/>
      <c r="V72" s="80"/>
      <c r="W72" s="80"/>
      <c r="X72" s="80"/>
      <c r="Y72" s="174"/>
      <c r="Z72"/>
    </row>
    <row r="73" spans="1:26" s="34" customFormat="1" ht="18" customHeight="1" outlineLevel="1" x14ac:dyDescent="0.35">
      <c r="A73" s="41" t="s">
        <v>54</v>
      </c>
      <c r="B73" s="11"/>
      <c r="C73" s="11" t="s">
        <v>25</v>
      </c>
      <c r="D73" s="26" t="s">
        <v>28</v>
      </c>
      <c r="E73" s="25">
        <v>25</v>
      </c>
      <c r="F73" s="26">
        <v>335</v>
      </c>
      <c r="G73" s="26" t="s">
        <v>29</v>
      </c>
      <c r="H73" s="28">
        <f>E73*F73</f>
        <v>8375</v>
      </c>
      <c r="I73" s="153"/>
      <c r="J73" s="28"/>
      <c r="K73" s="282">
        <f>ROUND($H$73/10,2)</f>
        <v>837.5</v>
      </c>
      <c r="L73" s="205">
        <f>SUM(I73:K73)</f>
        <v>837.5</v>
      </c>
      <c r="M73" s="182">
        <f t="shared" ref="M73:U73" si="69">ROUND($H$73/10,2)</f>
        <v>837.5</v>
      </c>
      <c r="N73" s="28">
        <f t="shared" si="69"/>
        <v>837.5</v>
      </c>
      <c r="O73" s="28">
        <f t="shared" si="69"/>
        <v>837.5</v>
      </c>
      <c r="P73" s="28">
        <f t="shared" si="69"/>
        <v>837.5</v>
      </c>
      <c r="Q73" s="28">
        <f t="shared" si="69"/>
        <v>837.5</v>
      </c>
      <c r="R73" s="28">
        <f t="shared" si="69"/>
        <v>837.5</v>
      </c>
      <c r="S73" s="28">
        <f t="shared" si="69"/>
        <v>837.5</v>
      </c>
      <c r="T73" s="28">
        <f t="shared" si="69"/>
        <v>837.5</v>
      </c>
      <c r="U73" s="28">
        <f t="shared" si="69"/>
        <v>837.5</v>
      </c>
      <c r="V73" s="28"/>
      <c r="W73" s="28"/>
      <c r="X73" s="28">
        <f t="shared" si="14"/>
        <v>7537.5</v>
      </c>
      <c r="Y73" s="166">
        <f t="shared" si="11"/>
        <v>8375</v>
      </c>
      <c r="Z73"/>
    </row>
    <row r="74" spans="1:26" ht="18" customHeight="1" outlineLevel="2" x14ac:dyDescent="0.35">
      <c r="A74" s="43"/>
      <c r="B74" s="33"/>
      <c r="C74" s="33"/>
      <c r="D74" s="44"/>
      <c r="E74" s="45"/>
      <c r="F74" s="44"/>
      <c r="G74" s="44"/>
      <c r="H74" s="62"/>
      <c r="I74" s="64"/>
      <c r="J74" s="64"/>
      <c r="K74" s="64"/>
      <c r="L74" s="167"/>
      <c r="M74" s="188"/>
      <c r="N74" s="64"/>
      <c r="O74" s="64"/>
      <c r="P74" s="64"/>
      <c r="Q74" s="64"/>
      <c r="R74" s="64"/>
      <c r="S74" s="64"/>
      <c r="T74" s="64"/>
      <c r="U74" s="64"/>
      <c r="V74" s="64"/>
      <c r="W74" s="64"/>
      <c r="X74" s="64"/>
      <c r="Y74" s="167"/>
    </row>
    <row r="75" spans="1:26" ht="18" customHeight="1" outlineLevel="2" x14ac:dyDescent="0.35">
      <c r="A75" s="42" t="s">
        <v>106</v>
      </c>
      <c r="B75" s="31" t="s">
        <v>112</v>
      </c>
      <c r="C75" s="32" t="s">
        <v>24</v>
      </c>
      <c r="D75" s="32"/>
      <c r="E75" s="134">
        <f>E78</f>
        <v>8.1967213114754092E-2</v>
      </c>
      <c r="F75" s="32"/>
      <c r="G75" s="32"/>
      <c r="H75" s="61">
        <f>SUM(H78)</f>
        <v>1.6774352941176469</v>
      </c>
      <c r="I75" s="214">
        <f>I78</f>
        <v>0</v>
      </c>
      <c r="J75" s="134">
        <f t="shared" ref="J75:W75" si="70">J78</f>
        <v>0</v>
      </c>
      <c r="K75" s="134">
        <f t="shared" si="70"/>
        <v>8.1967213114754085E-3</v>
      </c>
      <c r="L75" s="215">
        <f t="shared" si="70"/>
        <v>8.1967213114754085E-3</v>
      </c>
      <c r="M75" s="190">
        <f t="shared" si="70"/>
        <v>8.1967213114754085E-3</v>
      </c>
      <c r="N75" s="134">
        <f t="shared" si="70"/>
        <v>8.1967213114754085E-3</v>
      </c>
      <c r="O75" s="134">
        <f t="shared" si="70"/>
        <v>8.1967213114754085E-3</v>
      </c>
      <c r="P75" s="134">
        <f t="shared" si="70"/>
        <v>8.1967213114754085E-3</v>
      </c>
      <c r="Q75" s="134">
        <f t="shared" si="70"/>
        <v>8.1967213114754085E-3</v>
      </c>
      <c r="R75" s="134">
        <f t="shared" si="70"/>
        <v>8.1967213114754085E-3</v>
      </c>
      <c r="S75" s="134">
        <f t="shared" si="70"/>
        <v>8.1967213114754085E-3</v>
      </c>
      <c r="T75" s="134">
        <f t="shared" si="70"/>
        <v>8.1967213114754085E-3</v>
      </c>
      <c r="U75" s="134">
        <f t="shared" si="70"/>
        <v>8.1967213114754085E-3</v>
      </c>
      <c r="V75" s="134">
        <f t="shared" si="70"/>
        <v>0</v>
      </c>
      <c r="W75" s="134">
        <f t="shared" si="70"/>
        <v>0</v>
      </c>
      <c r="X75" s="154">
        <f t="shared" si="14"/>
        <v>7.3770491803278659E-2</v>
      </c>
      <c r="Y75" s="169">
        <f t="shared" si="11"/>
        <v>8.1967213114754064E-2</v>
      </c>
    </row>
    <row r="76" spans="1:26" ht="18" customHeight="1" outlineLevel="1" x14ac:dyDescent="0.35">
      <c r="A76" s="116"/>
      <c r="B76" s="117" t="s">
        <v>175</v>
      </c>
      <c r="C76" s="117" t="s">
        <v>25</v>
      </c>
      <c r="D76" s="117"/>
      <c r="E76" s="117"/>
      <c r="F76" s="117"/>
      <c r="G76" s="117"/>
      <c r="H76" s="118">
        <f>H79</f>
        <v>313680.39999999997</v>
      </c>
      <c r="I76" s="208"/>
      <c r="J76" s="118"/>
      <c r="K76" s="118">
        <f>K79</f>
        <v>31368.04</v>
      </c>
      <c r="L76" s="209">
        <f>SUM(I76:K76)</f>
        <v>31368.04</v>
      </c>
      <c r="M76" s="184">
        <f>M79</f>
        <v>31368.04</v>
      </c>
      <c r="N76" s="184">
        <f t="shared" ref="N76:W76" si="71">N79</f>
        <v>31368.04</v>
      </c>
      <c r="O76" s="184">
        <f t="shared" si="71"/>
        <v>31368.04</v>
      </c>
      <c r="P76" s="184">
        <f t="shared" si="71"/>
        <v>31368.04</v>
      </c>
      <c r="Q76" s="184">
        <f t="shared" si="71"/>
        <v>31368.04</v>
      </c>
      <c r="R76" s="184">
        <f t="shared" si="71"/>
        <v>31368.04</v>
      </c>
      <c r="S76" s="184">
        <f t="shared" si="71"/>
        <v>31368.04</v>
      </c>
      <c r="T76" s="184">
        <f t="shared" si="71"/>
        <v>31368.04</v>
      </c>
      <c r="U76" s="184">
        <f t="shared" si="71"/>
        <v>31368.04</v>
      </c>
      <c r="V76" s="184">
        <f t="shared" si="71"/>
        <v>0</v>
      </c>
      <c r="W76" s="184">
        <f t="shared" si="71"/>
        <v>0</v>
      </c>
      <c r="X76" s="118">
        <f>SUM(M76:W76)</f>
        <v>282312.36000000004</v>
      </c>
      <c r="Y76" s="163">
        <f t="shared" si="11"/>
        <v>313680.40000000002</v>
      </c>
    </row>
    <row r="77" spans="1:26" ht="18" customHeight="1" outlineLevel="1" x14ac:dyDescent="0.35">
      <c r="A77" s="116"/>
      <c r="B77" s="117" t="s">
        <v>176</v>
      </c>
      <c r="C77" s="117" t="s">
        <v>25</v>
      </c>
      <c r="D77" s="117"/>
      <c r="E77" s="117"/>
      <c r="F77" s="117"/>
      <c r="G77" s="117"/>
      <c r="H77" s="118">
        <f>H81</f>
        <v>23375</v>
      </c>
      <c r="I77" s="208">
        <f>I79+I81</f>
        <v>0</v>
      </c>
      <c r="J77" s="118">
        <f t="shared" ref="J77" si="72">J79+J81</f>
        <v>0</v>
      </c>
      <c r="K77" s="118">
        <f>K81</f>
        <v>2337.5</v>
      </c>
      <c r="L77" s="209">
        <f>SUM(I77:K77)</f>
        <v>2337.5</v>
      </c>
      <c r="M77" s="184">
        <f>M81</f>
        <v>2337.5</v>
      </c>
      <c r="N77" s="184">
        <f t="shared" ref="N77:W77" si="73">N81</f>
        <v>2337.5</v>
      </c>
      <c r="O77" s="184">
        <f t="shared" si="73"/>
        <v>2337.5</v>
      </c>
      <c r="P77" s="184">
        <f t="shared" si="73"/>
        <v>2337.5</v>
      </c>
      <c r="Q77" s="184">
        <f t="shared" si="73"/>
        <v>2337.5</v>
      </c>
      <c r="R77" s="184">
        <f t="shared" si="73"/>
        <v>2337.5</v>
      </c>
      <c r="S77" s="184">
        <f t="shared" si="73"/>
        <v>2337.5</v>
      </c>
      <c r="T77" s="184">
        <f t="shared" si="73"/>
        <v>2337.5</v>
      </c>
      <c r="U77" s="184">
        <f t="shared" si="73"/>
        <v>2337.5</v>
      </c>
      <c r="V77" s="184">
        <f t="shared" si="73"/>
        <v>0</v>
      </c>
      <c r="W77" s="184">
        <f t="shared" si="73"/>
        <v>0</v>
      </c>
      <c r="X77" s="118">
        <f>SUM(M77:W77)</f>
        <v>21037.5</v>
      </c>
      <c r="Y77" s="163">
        <f t="shared" si="11"/>
        <v>23375</v>
      </c>
    </row>
    <row r="78" spans="1:26" ht="18" customHeight="1" outlineLevel="2" x14ac:dyDescent="0.35">
      <c r="A78" s="43" t="s">
        <v>107</v>
      </c>
      <c r="B78" s="33" t="s">
        <v>113</v>
      </c>
      <c r="C78" s="33" t="s">
        <v>24</v>
      </c>
      <c r="D78" s="44"/>
      <c r="E78" s="133">
        <f>E79/E6</f>
        <v>8.1967213114754092E-2</v>
      </c>
      <c r="F78" s="44"/>
      <c r="G78" s="44"/>
      <c r="H78" s="62">
        <f>H79/$H$9</f>
        <v>1.6774352941176469</v>
      </c>
      <c r="I78" s="219"/>
      <c r="J78" s="138"/>
      <c r="K78" s="132">
        <f>$E$78/10</f>
        <v>8.1967213114754085E-3</v>
      </c>
      <c r="L78" s="220">
        <f>SUM(I78:K78)</f>
        <v>8.1967213114754085E-3</v>
      </c>
      <c r="M78" s="196">
        <f t="shared" ref="M78:U78" si="74">$E$78/10</f>
        <v>8.1967213114754085E-3</v>
      </c>
      <c r="N78" s="132">
        <f t="shared" si="74"/>
        <v>8.1967213114754085E-3</v>
      </c>
      <c r="O78" s="132">
        <f t="shared" si="74"/>
        <v>8.1967213114754085E-3</v>
      </c>
      <c r="P78" s="132">
        <f t="shared" si="74"/>
        <v>8.1967213114754085E-3</v>
      </c>
      <c r="Q78" s="132">
        <f t="shared" si="74"/>
        <v>8.1967213114754085E-3</v>
      </c>
      <c r="R78" s="132">
        <f t="shared" si="74"/>
        <v>8.1967213114754085E-3</v>
      </c>
      <c r="S78" s="132">
        <f t="shared" si="74"/>
        <v>8.1967213114754085E-3</v>
      </c>
      <c r="T78" s="132">
        <f t="shared" si="74"/>
        <v>8.1967213114754085E-3</v>
      </c>
      <c r="U78" s="132">
        <f t="shared" si="74"/>
        <v>8.1967213114754085E-3</v>
      </c>
      <c r="V78" s="138"/>
      <c r="W78" s="138"/>
      <c r="X78" s="132">
        <f t="shared" si="14"/>
        <v>7.3770491803278659E-2</v>
      </c>
      <c r="Y78" s="175">
        <f t="shared" si="11"/>
        <v>8.1967213114754064E-2</v>
      </c>
    </row>
    <row r="79" spans="1:26" ht="18" customHeight="1" outlineLevel="2" x14ac:dyDescent="0.35">
      <c r="A79" s="41" t="s">
        <v>54</v>
      </c>
      <c r="B79" s="11"/>
      <c r="C79" s="11" t="s">
        <v>25</v>
      </c>
      <c r="D79" s="26" t="s">
        <v>26</v>
      </c>
      <c r="E79" s="25">
        <f>10*176</f>
        <v>1760</v>
      </c>
      <c r="F79" s="26">
        <v>178.22749999999999</v>
      </c>
      <c r="G79" s="26" t="s">
        <v>30</v>
      </c>
      <c r="H79" s="28">
        <f>E79*F79</f>
        <v>313680.39999999997</v>
      </c>
      <c r="I79" s="153"/>
      <c r="J79" s="28"/>
      <c r="K79" s="28">
        <f>ROUND($H$79/10,2)</f>
        <v>31368.04</v>
      </c>
      <c r="L79" s="205">
        <f>SUM(I79:K79)</f>
        <v>31368.04</v>
      </c>
      <c r="M79" s="182">
        <f t="shared" ref="M79:U79" si="75">ROUND($H$79/10,2)</f>
        <v>31368.04</v>
      </c>
      <c r="N79" s="28">
        <f t="shared" si="75"/>
        <v>31368.04</v>
      </c>
      <c r="O79" s="28">
        <f t="shared" si="75"/>
        <v>31368.04</v>
      </c>
      <c r="P79" s="28">
        <f t="shared" si="75"/>
        <v>31368.04</v>
      </c>
      <c r="Q79" s="28">
        <f t="shared" si="75"/>
        <v>31368.04</v>
      </c>
      <c r="R79" s="28">
        <f t="shared" si="75"/>
        <v>31368.04</v>
      </c>
      <c r="S79" s="28">
        <f t="shared" si="75"/>
        <v>31368.04</v>
      </c>
      <c r="T79" s="28">
        <f t="shared" si="75"/>
        <v>31368.04</v>
      </c>
      <c r="U79" s="28">
        <f t="shared" si="75"/>
        <v>31368.04</v>
      </c>
      <c r="V79" s="28"/>
      <c r="W79" s="28"/>
      <c r="X79" s="28">
        <f t="shared" si="14"/>
        <v>282312.36000000004</v>
      </c>
      <c r="Y79" s="166">
        <f t="shared" si="11"/>
        <v>313680.40000000002</v>
      </c>
    </row>
    <row r="80" spans="1:26" ht="18" customHeight="1" outlineLevel="2" x14ac:dyDescent="0.35">
      <c r="A80" s="43" t="s">
        <v>108</v>
      </c>
      <c r="B80" s="33" t="s">
        <v>114</v>
      </c>
      <c r="C80" s="33" t="s">
        <v>24</v>
      </c>
      <c r="D80" s="44"/>
      <c r="E80" s="45"/>
      <c r="F80" s="44"/>
      <c r="G80" s="44"/>
      <c r="H80" s="62">
        <f>H81/$H$9</f>
        <v>0.125</v>
      </c>
      <c r="I80" s="153"/>
      <c r="J80" s="28"/>
      <c r="K80" s="28"/>
      <c r="L80" s="205"/>
      <c r="M80" s="182"/>
      <c r="N80" s="28"/>
      <c r="O80" s="28"/>
      <c r="P80" s="28"/>
      <c r="Q80" s="28"/>
      <c r="R80" s="28"/>
      <c r="S80" s="28"/>
      <c r="T80" s="28"/>
      <c r="U80" s="28"/>
      <c r="V80" s="28"/>
      <c r="W80" s="28"/>
      <c r="X80" s="28"/>
      <c r="Y80" s="166"/>
    </row>
    <row r="81" spans="1:26" ht="18" customHeight="1" outlineLevel="1" x14ac:dyDescent="0.35">
      <c r="A81" s="119" t="s">
        <v>54</v>
      </c>
      <c r="B81" s="120"/>
      <c r="C81" s="120" t="s">
        <v>25</v>
      </c>
      <c r="D81" s="120"/>
      <c r="E81" s="120"/>
      <c r="F81" s="120"/>
      <c r="G81" s="120"/>
      <c r="H81" s="121">
        <f>SUM(H83,H85)</f>
        <v>23375</v>
      </c>
      <c r="I81" s="210">
        <f t="shared" ref="I81:W81" si="76">SUM(I83,I85)</f>
        <v>0</v>
      </c>
      <c r="J81" s="121">
        <f t="shared" si="76"/>
        <v>0</v>
      </c>
      <c r="K81" s="121">
        <f t="shared" si="76"/>
        <v>2337.5</v>
      </c>
      <c r="L81" s="211">
        <f>L83+L85</f>
        <v>2337.5</v>
      </c>
      <c r="M81" s="186">
        <f t="shared" si="76"/>
        <v>2337.5</v>
      </c>
      <c r="N81" s="121">
        <f t="shared" si="76"/>
        <v>2337.5</v>
      </c>
      <c r="O81" s="121">
        <f t="shared" si="76"/>
        <v>2337.5</v>
      </c>
      <c r="P81" s="121">
        <f t="shared" si="76"/>
        <v>2337.5</v>
      </c>
      <c r="Q81" s="121">
        <f t="shared" si="76"/>
        <v>2337.5</v>
      </c>
      <c r="R81" s="121">
        <f t="shared" si="76"/>
        <v>2337.5</v>
      </c>
      <c r="S81" s="121">
        <f t="shared" si="76"/>
        <v>2337.5</v>
      </c>
      <c r="T81" s="121">
        <f t="shared" si="76"/>
        <v>2337.5</v>
      </c>
      <c r="U81" s="121">
        <f t="shared" si="76"/>
        <v>2337.5</v>
      </c>
      <c r="V81" s="121">
        <f t="shared" si="76"/>
        <v>0</v>
      </c>
      <c r="W81" s="121">
        <f t="shared" si="76"/>
        <v>0</v>
      </c>
      <c r="X81" s="121">
        <f t="shared" si="14"/>
        <v>21037.5</v>
      </c>
      <c r="Y81" s="165">
        <f t="shared" si="11"/>
        <v>23375</v>
      </c>
    </row>
    <row r="82" spans="1:26" ht="18" customHeight="1" outlineLevel="2" x14ac:dyDescent="0.35">
      <c r="A82" s="43" t="s">
        <v>109</v>
      </c>
      <c r="B82" s="33" t="s">
        <v>165</v>
      </c>
      <c r="C82" s="33" t="s">
        <v>24</v>
      </c>
      <c r="D82" s="44"/>
      <c r="E82" s="45"/>
      <c r="F82" s="44"/>
      <c r="G82" s="44"/>
      <c r="H82" s="62">
        <f>H83/$H$9</f>
        <v>8.0213903743315509E-2</v>
      </c>
      <c r="I82" s="153"/>
      <c r="J82" s="28"/>
      <c r="K82" s="28"/>
      <c r="L82" s="205"/>
      <c r="M82" s="182"/>
      <c r="N82" s="28"/>
      <c r="O82" s="28"/>
      <c r="P82" s="28"/>
      <c r="Q82" s="28"/>
      <c r="R82" s="28"/>
      <c r="S82" s="28"/>
      <c r="T82" s="28"/>
      <c r="U82" s="28"/>
      <c r="V82" s="28"/>
      <c r="W82" s="28"/>
      <c r="X82" s="28"/>
      <c r="Y82" s="166"/>
    </row>
    <row r="83" spans="1:26" ht="18" customHeight="1" outlineLevel="2" x14ac:dyDescent="0.35">
      <c r="A83" s="41" t="s">
        <v>54</v>
      </c>
      <c r="B83" s="11"/>
      <c r="C83" s="11" t="s">
        <v>25</v>
      </c>
      <c r="D83" s="26" t="s">
        <v>28</v>
      </c>
      <c r="E83" s="25">
        <v>5</v>
      </c>
      <c r="F83" s="26">
        <v>3000</v>
      </c>
      <c r="G83" s="26" t="s">
        <v>73</v>
      </c>
      <c r="H83" s="28">
        <f>E83*F83</f>
        <v>15000</v>
      </c>
      <c r="I83" s="153"/>
      <c r="J83" s="28"/>
      <c r="K83" s="28">
        <f>ROUND($H$83/10,2)</f>
        <v>1500</v>
      </c>
      <c r="L83" s="205">
        <f>SUM(I83:K83)</f>
        <v>1500</v>
      </c>
      <c r="M83" s="182">
        <f t="shared" ref="M83:U83" si="77">ROUND($H$83/10,2)</f>
        <v>1500</v>
      </c>
      <c r="N83" s="28">
        <f t="shared" si="77"/>
        <v>1500</v>
      </c>
      <c r="O83" s="28">
        <f t="shared" si="77"/>
        <v>1500</v>
      </c>
      <c r="P83" s="28">
        <f t="shared" si="77"/>
        <v>1500</v>
      </c>
      <c r="Q83" s="28">
        <f t="shared" si="77"/>
        <v>1500</v>
      </c>
      <c r="R83" s="28">
        <f t="shared" si="77"/>
        <v>1500</v>
      </c>
      <c r="S83" s="28">
        <f t="shared" si="77"/>
        <v>1500</v>
      </c>
      <c r="T83" s="28">
        <f t="shared" si="77"/>
        <v>1500</v>
      </c>
      <c r="U83" s="28">
        <f t="shared" si="77"/>
        <v>1500</v>
      </c>
      <c r="V83" s="28"/>
      <c r="W83" s="28"/>
      <c r="X83" s="28">
        <f t="shared" si="14"/>
        <v>13500</v>
      </c>
      <c r="Y83" s="166">
        <f t="shared" ref="Y83:Y107" si="78">X83+L83</f>
        <v>15000</v>
      </c>
    </row>
    <row r="84" spans="1:26" ht="18" customHeight="1" outlineLevel="2" x14ac:dyDescent="0.35">
      <c r="A84" s="43" t="s">
        <v>110</v>
      </c>
      <c r="B84" s="33" t="s">
        <v>115</v>
      </c>
      <c r="C84" s="33" t="s">
        <v>24</v>
      </c>
      <c r="D84" s="44"/>
      <c r="E84" s="45"/>
      <c r="F84" s="44"/>
      <c r="G84" s="44"/>
      <c r="H84" s="62">
        <f>H85/$H$9</f>
        <v>4.4786096256684491E-2</v>
      </c>
      <c r="I84" s="65"/>
      <c r="J84" s="65"/>
      <c r="K84" s="65"/>
      <c r="L84" s="168"/>
      <c r="M84" s="197"/>
      <c r="N84" s="65"/>
      <c r="O84" s="65"/>
      <c r="P84" s="65"/>
      <c r="Q84" s="65"/>
      <c r="R84" s="65"/>
      <c r="S84" s="65"/>
      <c r="T84" s="65"/>
      <c r="U84" s="65"/>
      <c r="V84" s="65"/>
      <c r="W84" s="65"/>
      <c r="X84" s="65"/>
      <c r="Y84" s="168"/>
    </row>
    <row r="85" spans="1:26" ht="18" customHeight="1" outlineLevel="2" x14ac:dyDescent="0.35">
      <c r="A85" s="41" t="s">
        <v>54</v>
      </c>
      <c r="B85" s="11"/>
      <c r="C85" s="11" t="s">
        <v>25</v>
      </c>
      <c r="D85" s="26" t="s">
        <v>28</v>
      </c>
      <c r="E85" s="25">
        <v>25</v>
      </c>
      <c r="F85" s="26">
        <v>335</v>
      </c>
      <c r="G85" s="26" t="s">
        <v>29</v>
      </c>
      <c r="H85" s="28">
        <f>E85*F85</f>
        <v>8375</v>
      </c>
      <c r="I85" s="153"/>
      <c r="J85" s="28"/>
      <c r="K85" s="28">
        <f>ROUND($H$85/10,2)</f>
        <v>837.5</v>
      </c>
      <c r="L85" s="205">
        <f>SUM(I85:K85)</f>
        <v>837.5</v>
      </c>
      <c r="M85" s="182">
        <f t="shared" ref="M85:U85" si="79">ROUND($H$85/10,2)</f>
        <v>837.5</v>
      </c>
      <c r="N85" s="28">
        <f t="shared" si="79"/>
        <v>837.5</v>
      </c>
      <c r="O85" s="28">
        <f t="shared" si="79"/>
        <v>837.5</v>
      </c>
      <c r="P85" s="28">
        <f t="shared" si="79"/>
        <v>837.5</v>
      </c>
      <c r="Q85" s="28">
        <f t="shared" si="79"/>
        <v>837.5</v>
      </c>
      <c r="R85" s="28">
        <f t="shared" si="79"/>
        <v>837.5</v>
      </c>
      <c r="S85" s="28">
        <f t="shared" si="79"/>
        <v>837.5</v>
      </c>
      <c r="T85" s="28">
        <f t="shared" si="79"/>
        <v>837.5</v>
      </c>
      <c r="U85" s="28">
        <f t="shared" si="79"/>
        <v>837.5</v>
      </c>
      <c r="V85" s="28"/>
      <c r="W85" s="28"/>
      <c r="X85" s="28">
        <f t="shared" ref="X85:X108" si="80">SUM(M85:W85)</f>
        <v>7537.5</v>
      </c>
      <c r="Y85" s="166">
        <f t="shared" si="78"/>
        <v>8375</v>
      </c>
    </row>
    <row r="86" spans="1:26" ht="18" customHeight="1" outlineLevel="2" x14ac:dyDescent="0.35">
      <c r="A86" s="295" t="s">
        <v>191</v>
      </c>
      <c r="B86" s="296" t="s">
        <v>203</v>
      </c>
      <c r="C86" s="297" t="s">
        <v>25</v>
      </c>
      <c r="D86" s="298" t="s">
        <v>212</v>
      </c>
      <c r="E86" s="328">
        <f>25%/3</f>
        <v>8.3333333333333329E-2</v>
      </c>
      <c r="F86" s="327">
        <v>0.25</v>
      </c>
      <c r="G86" s="298"/>
      <c r="H86" s="300"/>
      <c r="I86" s="302"/>
      <c r="J86" s="302"/>
      <c r="K86" s="308">
        <f>H7*25%/3</f>
        <v>282926.18666666665</v>
      </c>
      <c r="L86" s="304"/>
      <c r="M86" s="305"/>
      <c r="N86" s="303"/>
      <c r="O86" s="308">
        <f>H7*25%/3</f>
        <v>282926.18666666665</v>
      </c>
      <c r="P86" s="303"/>
      <c r="Q86" s="303"/>
      <c r="R86" s="308">
        <f>H7*25%/3</f>
        <v>282926.18666666665</v>
      </c>
      <c r="S86" s="303"/>
      <c r="T86" s="303"/>
      <c r="U86" s="303"/>
      <c r="V86" s="303"/>
      <c r="W86" s="303"/>
      <c r="X86" s="306"/>
      <c r="Y86" s="307">
        <f>SUM(I86:X86)</f>
        <v>848778.55999999994</v>
      </c>
      <c r="Z86" s="79"/>
    </row>
    <row r="87" spans="1:26" ht="18" customHeight="1" outlineLevel="2" x14ac:dyDescent="0.35">
      <c r="A87" s="295" t="s">
        <v>192</v>
      </c>
      <c r="B87" s="297" t="s">
        <v>204</v>
      </c>
      <c r="C87" s="297" t="s">
        <v>25</v>
      </c>
      <c r="D87" s="298" t="s">
        <v>211</v>
      </c>
      <c r="E87" s="327">
        <v>0.1</v>
      </c>
      <c r="F87" s="327">
        <v>0.1</v>
      </c>
      <c r="G87" s="298"/>
      <c r="H87" s="300"/>
      <c r="I87" s="301"/>
      <c r="J87" s="302"/>
      <c r="K87" s="303"/>
      <c r="L87" s="304"/>
      <c r="M87" s="305"/>
      <c r="N87" s="303"/>
      <c r="O87" s="303"/>
      <c r="P87" s="303"/>
      <c r="Q87" s="303"/>
      <c r="R87" s="303"/>
      <c r="S87" s="303"/>
      <c r="T87" s="303"/>
      <c r="U87" s="308">
        <f>H7*10%</f>
        <v>339511.424</v>
      </c>
      <c r="V87" s="303"/>
      <c r="W87" s="303"/>
      <c r="X87" s="306"/>
      <c r="Y87" s="307">
        <f t="shared" ref="Y87:Y93" si="81">SUM(I87:X87)</f>
        <v>339511.424</v>
      </c>
      <c r="Z87" s="79"/>
    </row>
    <row r="88" spans="1:26" ht="18" customHeight="1" outlineLevel="2" x14ac:dyDescent="0.35">
      <c r="A88" s="295" t="s">
        <v>193</v>
      </c>
      <c r="B88" s="297" t="s">
        <v>205</v>
      </c>
      <c r="C88" s="297" t="s">
        <v>25</v>
      </c>
      <c r="D88" s="298" t="s">
        <v>211</v>
      </c>
      <c r="E88" s="327">
        <v>0.05</v>
      </c>
      <c r="F88" s="327">
        <v>0.05</v>
      </c>
      <c r="G88" s="298"/>
      <c r="H88" s="300"/>
      <c r="I88" s="301"/>
      <c r="J88" s="302"/>
      <c r="K88" s="303"/>
      <c r="L88" s="304"/>
      <c r="M88" s="305"/>
      <c r="N88" s="303"/>
      <c r="O88" s="303"/>
      <c r="P88" s="303"/>
      <c r="Q88" s="303"/>
      <c r="R88" s="303"/>
      <c r="S88" s="303"/>
      <c r="T88" s="303"/>
      <c r="U88" s="308">
        <f>H7*5%</f>
        <v>169755.712</v>
      </c>
      <c r="V88" s="303"/>
      <c r="W88" s="303"/>
      <c r="X88" s="306"/>
      <c r="Y88" s="307">
        <f t="shared" si="81"/>
        <v>169755.712</v>
      </c>
      <c r="Z88" s="79"/>
    </row>
    <row r="89" spans="1:26" ht="18" customHeight="1" outlineLevel="2" x14ac:dyDescent="0.35">
      <c r="A89" s="295" t="s">
        <v>194</v>
      </c>
      <c r="B89" s="297" t="s">
        <v>206</v>
      </c>
      <c r="C89" s="297" t="s">
        <v>25</v>
      </c>
      <c r="D89" s="298" t="s">
        <v>212</v>
      </c>
      <c r="E89" s="328">
        <f>25%/3</f>
        <v>8.3333333333333329E-2</v>
      </c>
      <c r="F89" s="327">
        <v>0.25</v>
      </c>
      <c r="G89" s="298"/>
      <c r="H89" s="300"/>
      <c r="I89" s="301"/>
      <c r="J89" s="302"/>
      <c r="K89" s="308">
        <f>H7*25%/3</f>
        <v>282926.18666666665</v>
      </c>
      <c r="L89" s="304"/>
      <c r="M89" s="305"/>
      <c r="N89" s="303"/>
      <c r="O89" s="308">
        <f>O86</f>
        <v>282926.18666666665</v>
      </c>
      <c r="P89" s="303"/>
      <c r="Q89" s="303"/>
      <c r="R89" s="308">
        <f>R86</f>
        <v>282926.18666666665</v>
      </c>
      <c r="S89" s="303"/>
      <c r="T89" s="303"/>
      <c r="U89" s="303"/>
      <c r="V89" s="303"/>
      <c r="W89" s="303"/>
      <c r="X89" s="306"/>
      <c r="Y89" s="307">
        <f t="shared" si="81"/>
        <v>848778.55999999994</v>
      </c>
      <c r="Z89" s="79"/>
    </row>
    <row r="90" spans="1:26" ht="18" customHeight="1" outlineLevel="2" x14ac:dyDescent="0.35">
      <c r="A90" s="295" t="s">
        <v>195</v>
      </c>
      <c r="B90" s="297" t="s">
        <v>207</v>
      </c>
      <c r="C90" s="297" t="s">
        <v>25</v>
      </c>
      <c r="D90" s="298" t="s">
        <v>211</v>
      </c>
      <c r="E90" s="327">
        <v>0.05</v>
      </c>
      <c r="F90" s="327">
        <v>0.05</v>
      </c>
      <c r="G90" s="298"/>
      <c r="H90" s="300"/>
      <c r="I90" s="301"/>
      <c r="J90" s="302"/>
      <c r="K90" s="303"/>
      <c r="L90" s="304"/>
      <c r="M90" s="305"/>
      <c r="N90" s="303"/>
      <c r="O90" s="303"/>
      <c r="P90" s="303"/>
      <c r="Q90" s="303"/>
      <c r="R90" s="303"/>
      <c r="S90" s="303"/>
      <c r="T90" s="303"/>
      <c r="U90" s="308">
        <f>5%*H7</f>
        <v>169755.712</v>
      </c>
      <c r="V90" s="303"/>
      <c r="W90" s="303"/>
      <c r="X90" s="306"/>
      <c r="Y90" s="307">
        <f t="shared" si="81"/>
        <v>169755.712</v>
      </c>
      <c r="Z90" s="79"/>
    </row>
    <row r="91" spans="1:26" ht="18" customHeight="1" outlineLevel="2" x14ac:dyDescent="0.35">
      <c r="A91" s="295" t="s">
        <v>196</v>
      </c>
      <c r="B91" s="297" t="s">
        <v>208</v>
      </c>
      <c r="C91" s="297" t="s">
        <v>25</v>
      </c>
      <c r="D91" s="298" t="s">
        <v>211</v>
      </c>
      <c r="E91" s="327">
        <v>0.1</v>
      </c>
      <c r="F91" s="327">
        <v>0.1</v>
      </c>
      <c r="G91" s="298"/>
      <c r="H91" s="300"/>
      <c r="I91" s="301"/>
      <c r="J91" s="302"/>
      <c r="K91" s="303"/>
      <c r="L91" s="304"/>
      <c r="M91" s="305"/>
      <c r="N91" s="303"/>
      <c r="O91" s="303"/>
      <c r="P91" s="308">
        <f>10%*H7</f>
        <v>339511.424</v>
      </c>
      <c r="Q91" s="303"/>
      <c r="R91" s="303"/>
      <c r="S91" s="303"/>
      <c r="T91" s="303"/>
      <c r="U91" s="303"/>
      <c r="V91" s="303"/>
      <c r="W91" s="303"/>
      <c r="X91" s="306"/>
      <c r="Y91" s="307">
        <f t="shared" si="81"/>
        <v>339511.424</v>
      </c>
      <c r="Z91" s="79"/>
    </row>
    <row r="92" spans="1:26" ht="18" customHeight="1" outlineLevel="2" x14ac:dyDescent="0.35">
      <c r="A92" s="295" t="s">
        <v>197</v>
      </c>
      <c r="B92" s="297" t="s">
        <v>209</v>
      </c>
      <c r="C92" s="297" t="s">
        <v>25</v>
      </c>
      <c r="D92" s="298" t="s">
        <v>211</v>
      </c>
      <c r="E92" s="327">
        <v>0.1</v>
      </c>
      <c r="F92" s="327">
        <v>0.1</v>
      </c>
      <c r="G92" s="298"/>
      <c r="H92" s="300"/>
      <c r="I92" s="301"/>
      <c r="J92" s="302"/>
      <c r="K92" s="303"/>
      <c r="L92" s="304"/>
      <c r="M92" s="305"/>
      <c r="N92" s="303"/>
      <c r="O92" s="303"/>
      <c r="P92" s="303"/>
      <c r="Q92" s="303"/>
      <c r="R92" s="303"/>
      <c r="S92" s="303"/>
      <c r="T92" s="303"/>
      <c r="U92" s="303"/>
      <c r="V92" s="303"/>
      <c r="W92" s="308">
        <f>10%*H7</f>
        <v>339511.424</v>
      </c>
      <c r="X92" s="306"/>
      <c r="Y92" s="307">
        <f t="shared" si="81"/>
        <v>339511.424</v>
      </c>
      <c r="Z92" s="79"/>
    </row>
    <row r="93" spans="1:26" ht="18" customHeight="1" outlineLevel="2" x14ac:dyDescent="0.35">
      <c r="A93" s="295" t="s">
        <v>201</v>
      </c>
      <c r="B93" s="297" t="s">
        <v>210</v>
      </c>
      <c r="C93" s="297" t="s">
        <v>25</v>
      </c>
      <c r="D93" s="298" t="s">
        <v>211</v>
      </c>
      <c r="E93" s="327">
        <v>0.1</v>
      </c>
      <c r="F93" s="327">
        <v>0.1</v>
      </c>
      <c r="G93" s="298"/>
      <c r="H93" s="300"/>
      <c r="I93" s="301"/>
      <c r="J93" s="302"/>
      <c r="K93" s="303"/>
      <c r="L93" s="304"/>
      <c r="M93" s="305"/>
      <c r="N93" s="303"/>
      <c r="O93" s="303"/>
      <c r="P93" s="303"/>
      <c r="Q93" s="303"/>
      <c r="R93" s="303"/>
      <c r="S93" s="303"/>
      <c r="T93" s="303"/>
      <c r="U93" s="303"/>
      <c r="V93" s="303"/>
      <c r="W93" s="308">
        <f>10%*H7</f>
        <v>339511.424</v>
      </c>
      <c r="X93" s="306"/>
      <c r="Y93" s="307">
        <f t="shared" si="81"/>
        <v>339511.424</v>
      </c>
      <c r="Z93" s="79"/>
    </row>
    <row r="94" spans="1:26" ht="18" customHeight="1" outlineLevel="2" x14ac:dyDescent="0.35">
      <c r="A94" s="295" t="s">
        <v>198</v>
      </c>
      <c r="B94" s="297"/>
      <c r="C94" s="297" t="s">
        <v>25</v>
      </c>
      <c r="D94" s="298"/>
      <c r="E94" s="299"/>
      <c r="F94" s="327">
        <f>SUM(F86:F93)</f>
        <v>0.99999999999999989</v>
      </c>
      <c r="G94" s="298"/>
      <c r="H94" s="300"/>
      <c r="I94" s="301">
        <f>SUM(I86:I93)</f>
        <v>0</v>
      </c>
      <c r="J94" s="301">
        <f t="shared" ref="J94:W94" si="82">SUM(J86:J93)</f>
        <v>0</v>
      </c>
      <c r="K94" s="301">
        <f t="shared" si="82"/>
        <v>565852.37333333329</v>
      </c>
      <c r="L94" s="301">
        <f t="shared" si="82"/>
        <v>0</v>
      </c>
      <c r="M94" s="301">
        <f t="shared" si="82"/>
        <v>0</v>
      </c>
      <c r="N94" s="301">
        <f t="shared" si="82"/>
        <v>0</v>
      </c>
      <c r="O94" s="301">
        <f t="shared" si="82"/>
        <v>565852.37333333329</v>
      </c>
      <c r="P94" s="301">
        <f t="shared" si="82"/>
        <v>339511.424</v>
      </c>
      <c r="Q94" s="301">
        <f t="shared" si="82"/>
        <v>0</v>
      </c>
      <c r="R94" s="301">
        <f t="shared" si="82"/>
        <v>565852.37333333329</v>
      </c>
      <c r="S94" s="301">
        <f t="shared" si="82"/>
        <v>0</v>
      </c>
      <c r="T94" s="301">
        <f t="shared" si="82"/>
        <v>0</v>
      </c>
      <c r="U94" s="301">
        <f t="shared" si="82"/>
        <v>679022.848</v>
      </c>
      <c r="V94" s="301">
        <f t="shared" si="82"/>
        <v>0</v>
      </c>
      <c r="W94" s="301">
        <f t="shared" si="82"/>
        <v>679022.848</v>
      </c>
      <c r="X94" s="301"/>
      <c r="Y94" s="309">
        <f>SUM(Y86:Y93)</f>
        <v>3395114.24</v>
      </c>
      <c r="Z94" s="79"/>
    </row>
    <row r="95" spans="1:26" ht="18" customHeight="1" outlineLevel="2" x14ac:dyDescent="0.35">
      <c r="A95" s="295" t="s">
        <v>138</v>
      </c>
      <c r="B95" s="297"/>
      <c r="C95" s="297" t="s">
        <v>25</v>
      </c>
      <c r="D95" s="298"/>
      <c r="E95" s="299"/>
      <c r="F95" s="328">
        <f>F99</f>
        <v>0.36570000000000003</v>
      </c>
      <c r="G95" s="298"/>
      <c r="H95" s="300"/>
      <c r="I95" s="301">
        <f>I94*$F$99</f>
        <v>0</v>
      </c>
      <c r="J95" s="301">
        <f t="shared" ref="J95:W95" si="83">J94*$F$99</f>
        <v>0</v>
      </c>
      <c r="K95" s="301">
        <f t="shared" si="83"/>
        <v>206932.21292799999</v>
      </c>
      <c r="L95" s="301">
        <f t="shared" si="83"/>
        <v>0</v>
      </c>
      <c r="M95" s="301">
        <f t="shared" si="83"/>
        <v>0</v>
      </c>
      <c r="N95" s="301">
        <f t="shared" si="83"/>
        <v>0</v>
      </c>
      <c r="O95" s="301">
        <f t="shared" si="83"/>
        <v>206932.21292799999</v>
      </c>
      <c r="P95" s="301">
        <f t="shared" si="83"/>
        <v>124159.3277568</v>
      </c>
      <c r="Q95" s="301">
        <f t="shared" si="83"/>
        <v>0</v>
      </c>
      <c r="R95" s="301">
        <f t="shared" si="83"/>
        <v>206932.21292799999</v>
      </c>
      <c r="S95" s="301">
        <f t="shared" si="83"/>
        <v>0</v>
      </c>
      <c r="T95" s="301">
        <f t="shared" si="83"/>
        <v>0</v>
      </c>
      <c r="U95" s="301">
        <f t="shared" si="83"/>
        <v>248318.65551360001</v>
      </c>
      <c r="V95" s="301">
        <f t="shared" si="83"/>
        <v>0</v>
      </c>
      <c r="W95" s="301">
        <f t="shared" si="83"/>
        <v>248318.65551360001</v>
      </c>
      <c r="X95" s="306"/>
      <c r="Y95" s="309">
        <f>SUM(I95:W95)</f>
        <v>1241593.2775680001</v>
      </c>
      <c r="Z95" s="310"/>
    </row>
    <row r="96" spans="1:26" ht="18" customHeight="1" outlineLevel="2" x14ac:dyDescent="0.35">
      <c r="A96" s="295" t="s">
        <v>199</v>
      </c>
      <c r="B96" s="297"/>
      <c r="C96" s="297" t="s">
        <v>25</v>
      </c>
      <c r="D96" s="298"/>
      <c r="E96" s="299"/>
      <c r="F96" s="298"/>
      <c r="G96" s="298"/>
      <c r="H96" s="300"/>
      <c r="I96" s="301">
        <f>I9</f>
        <v>5008.93</v>
      </c>
      <c r="J96" s="301">
        <f t="shared" ref="J96:W96" si="84">J9</f>
        <v>5008.93</v>
      </c>
      <c r="K96" s="301">
        <f t="shared" si="84"/>
        <v>15527.676666666601</v>
      </c>
      <c r="L96" s="301"/>
      <c r="M96" s="301">
        <f t="shared" si="84"/>
        <v>15527.68</v>
      </c>
      <c r="N96" s="301">
        <f t="shared" si="84"/>
        <v>15527.68</v>
      </c>
      <c r="O96" s="301">
        <f t="shared" si="84"/>
        <v>15527.68</v>
      </c>
      <c r="P96" s="301">
        <f t="shared" si="84"/>
        <v>15527.68</v>
      </c>
      <c r="Q96" s="301">
        <f t="shared" si="84"/>
        <v>15527.68</v>
      </c>
      <c r="R96" s="301">
        <f t="shared" si="84"/>
        <v>15527.68</v>
      </c>
      <c r="S96" s="301">
        <f>S9+216520</f>
        <v>232047.68</v>
      </c>
      <c r="T96" s="301">
        <f t="shared" si="84"/>
        <v>15527.68</v>
      </c>
      <c r="U96" s="301">
        <f t="shared" si="84"/>
        <v>15527.68</v>
      </c>
      <c r="V96" s="301">
        <f t="shared" si="84"/>
        <v>10852.67</v>
      </c>
      <c r="W96" s="301">
        <f t="shared" si="84"/>
        <v>10852.67</v>
      </c>
      <c r="X96" s="306"/>
      <c r="Y96" s="309">
        <f>SUM(I96:W96)</f>
        <v>403519.99666666653</v>
      </c>
      <c r="Z96" s="79"/>
    </row>
    <row r="97" spans="1:26" s="150" customFormat="1" ht="18" customHeight="1" outlineLevel="2" thickBot="1" x14ac:dyDescent="0.4">
      <c r="A97" s="311" t="s">
        <v>200</v>
      </c>
      <c r="B97" s="312"/>
      <c r="C97" s="312" t="s">
        <v>25</v>
      </c>
      <c r="D97" s="313"/>
      <c r="E97" s="314"/>
      <c r="F97" s="313"/>
      <c r="G97" s="313"/>
      <c r="H97" s="315"/>
      <c r="I97" s="316">
        <f>SUM(I86:I96)</f>
        <v>5008.93</v>
      </c>
      <c r="J97" s="316">
        <f t="shared" ref="J97" si="85">SUM(J86:J96)</f>
        <v>5008.93</v>
      </c>
      <c r="K97" s="316">
        <f>SUM(K94:K96)+0.005</f>
        <v>788312.26792799996</v>
      </c>
      <c r="L97" s="316">
        <f t="shared" ref="L97:W97" si="86">SUM(L94:L96)</f>
        <v>0</v>
      </c>
      <c r="M97" s="316">
        <f t="shared" si="86"/>
        <v>15527.68</v>
      </c>
      <c r="N97" s="316">
        <f t="shared" si="86"/>
        <v>15527.68</v>
      </c>
      <c r="O97" s="316">
        <f>SUM(O94:O96)+0.005</f>
        <v>788312.27126133337</v>
      </c>
      <c r="P97" s="316">
        <f t="shared" si="86"/>
        <v>479198.43175679998</v>
      </c>
      <c r="Q97" s="316">
        <f t="shared" si="86"/>
        <v>15527.68</v>
      </c>
      <c r="R97" s="316">
        <f t="shared" si="86"/>
        <v>788312.26626133337</v>
      </c>
      <c r="S97" s="316">
        <f t="shared" si="86"/>
        <v>232047.68</v>
      </c>
      <c r="T97" s="316">
        <f t="shared" si="86"/>
        <v>15527.68</v>
      </c>
      <c r="U97" s="316">
        <f t="shared" si="86"/>
        <v>942869.18351360003</v>
      </c>
      <c r="V97" s="316">
        <f t="shared" si="86"/>
        <v>10852.67</v>
      </c>
      <c r="W97" s="316">
        <f t="shared" si="86"/>
        <v>938194.17351360002</v>
      </c>
      <c r="X97" s="317"/>
      <c r="Y97" s="309">
        <f>SUM(I97:W97)</f>
        <v>5040227.5242346674</v>
      </c>
      <c r="Z97" s="318"/>
    </row>
    <row r="98" spans="1:26" s="34" customFormat="1" ht="18" customHeight="1" thickBot="1" x14ac:dyDescent="0.4">
      <c r="A98" s="36" t="s">
        <v>111</v>
      </c>
      <c r="B98" s="37" t="s">
        <v>117</v>
      </c>
      <c r="C98" s="38"/>
      <c r="D98" s="39"/>
      <c r="E98" s="40"/>
      <c r="F98" s="252"/>
      <c r="G98" s="252"/>
      <c r="H98" s="319"/>
      <c r="I98" s="140" t="e">
        <f>(SUM(I9:N9)+SUM(#REF!))/($H$9+#REF!)</f>
        <v>#REF!</v>
      </c>
      <c r="J98" s="139" t="e">
        <f>(SUM(J9:O9)+SUM(#REF!))/($H$9+#REF!)</f>
        <v>#REF!</v>
      </c>
      <c r="K98" s="139" t="e">
        <f>(SUM(K9:P9)+SUM(#REF!))/($H$9+#REF!)</f>
        <v>#REF!</v>
      </c>
      <c r="L98" s="176"/>
      <c r="M98" s="198" t="e">
        <f>(SUM(M9:Q9)+SUM(#REF!))/($H$9+#REF!)</f>
        <v>#REF!</v>
      </c>
      <c r="N98" s="139" t="e">
        <f>(SUM(N9:R9)+SUM(#REF!))/($H$9+#REF!)</f>
        <v>#REF!</v>
      </c>
      <c r="O98" s="139" t="e">
        <f>(SUM(O9:S9)+SUM(#REF!))/($H$9+#REF!)</f>
        <v>#REF!</v>
      </c>
      <c r="P98" s="139" t="e">
        <f>(SUM(P9:T9)+SUM(#REF!))/($H$9+#REF!)</f>
        <v>#REF!</v>
      </c>
      <c r="Q98" s="139" t="e">
        <f>(SUM(Q9:U9)+SUM(#REF!))/($H$9+#REF!)</f>
        <v>#REF!</v>
      </c>
      <c r="R98" s="139" t="e">
        <f>(SUM(R9:V9)+SUM(#REF!))/($H$9+#REF!)</f>
        <v>#REF!</v>
      </c>
      <c r="S98" s="139" t="e">
        <f>(SUM(S9:W9)+SUM(#REF!))/($H$9+#REF!)</f>
        <v>#REF!</v>
      </c>
      <c r="T98" s="139" t="e">
        <f>(SUM(T9:Y9)+SUM(#REF!))/($H$9+#REF!)</f>
        <v>#REF!</v>
      </c>
      <c r="U98" s="139" t="e">
        <f>(SUM(U9:Y9)+SUM(#REF!))/($H$9+#REF!)</f>
        <v>#REF!</v>
      </c>
      <c r="V98" s="139" t="e">
        <f>(SUM(V9:Y9)+SUM(#REF!))/($H$9+#REF!)</f>
        <v>#REF!</v>
      </c>
      <c r="W98" s="139" t="e">
        <f>(SUM(W9:Y9)+SUM(#REF!))/($H$9+#REF!)</f>
        <v>#REF!</v>
      </c>
      <c r="X98" s="160" t="e">
        <f t="shared" si="80"/>
        <v>#REF!</v>
      </c>
      <c r="Y98" s="176" t="e">
        <f t="shared" si="78"/>
        <v>#REF!</v>
      </c>
      <c r="Z98" s="79"/>
    </row>
    <row r="99" spans="1:26" s="34" customFormat="1" ht="18" customHeight="1" thickBot="1" x14ac:dyDescent="0.4">
      <c r="A99" s="48"/>
      <c r="B99" s="49" t="s">
        <v>147</v>
      </c>
      <c r="C99" s="50" t="s">
        <v>25</v>
      </c>
      <c r="D99" s="81"/>
      <c r="E99" s="49"/>
      <c r="F99" s="326">
        <v>0.36570000000000003</v>
      </c>
      <c r="G99" s="221" t="s">
        <v>167</v>
      </c>
      <c r="H99" s="221">
        <f>H7*$F$99</f>
        <v>1241593.2775679999</v>
      </c>
      <c r="I99" s="221">
        <f>I7*$F$99</f>
        <v>31583.424510000004</v>
      </c>
      <c r="J99" s="222">
        <f>J7*$F$99</f>
        <v>31583.424510000004</v>
      </c>
      <c r="K99" s="221">
        <f>K7*$F$99</f>
        <v>102025.96645500002</v>
      </c>
      <c r="L99" s="324">
        <f>SUM(I99:K99)</f>
        <v>165192.81547500001</v>
      </c>
      <c r="M99" s="221">
        <f t="shared" ref="M99:W99" si="87">M7*$F$99</f>
        <v>102025.96645500002</v>
      </c>
      <c r="N99" s="221">
        <f t="shared" si="87"/>
        <v>102025.96645500002</v>
      </c>
      <c r="O99" s="221">
        <f t="shared" si="87"/>
        <v>102025.96645500002</v>
      </c>
      <c r="P99" s="221">
        <f t="shared" si="87"/>
        <v>102025.96645500002</v>
      </c>
      <c r="Q99" s="221">
        <f t="shared" si="87"/>
        <v>102025.96645500002</v>
      </c>
      <c r="R99" s="221">
        <f t="shared" si="87"/>
        <v>102025.96645500002</v>
      </c>
      <c r="S99" s="221">
        <f t="shared" si="87"/>
        <v>102025.96645500002</v>
      </c>
      <c r="T99" s="221">
        <f t="shared" si="87"/>
        <v>102025.96645500002</v>
      </c>
      <c r="U99" s="221">
        <f t="shared" si="87"/>
        <v>102025.96645500002</v>
      </c>
      <c r="V99" s="320">
        <f t="shared" si="87"/>
        <v>79083.381999000019</v>
      </c>
      <c r="W99" s="221">
        <f t="shared" si="87"/>
        <v>79083.381999000019</v>
      </c>
      <c r="X99" s="322">
        <f t="shared" si="80"/>
        <v>1076400.4620930001</v>
      </c>
      <c r="Y99" s="320">
        <f>X99+L99</f>
        <v>1241593.2775680001</v>
      </c>
      <c r="Z99"/>
    </row>
    <row r="100" spans="1:26" s="34" customFormat="1" ht="18" customHeight="1" thickBot="1" x14ac:dyDescent="0.4">
      <c r="A100" s="46"/>
      <c r="B100" s="47" t="s">
        <v>177</v>
      </c>
      <c r="C100" s="48"/>
      <c r="D100" s="49"/>
      <c r="E100" s="50"/>
      <c r="F100" s="81"/>
      <c r="G100" s="49"/>
      <c r="H100" s="52">
        <f>H9+H8</f>
        <v>403520</v>
      </c>
      <c r="I100" s="221">
        <f>I9+I8</f>
        <v>5008.93</v>
      </c>
      <c r="J100" s="221">
        <f>J9+J8</f>
        <v>5008.93</v>
      </c>
      <c r="K100" s="221">
        <f>K9+K8</f>
        <v>15527.676666666601</v>
      </c>
      <c r="L100" s="276">
        <f>SUM(I100:K100)</f>
        <v>25545.536666666601</v>
      </c>
      <c r="M100" s="221">
        <f t="shared" ref="M100:W100" si="88">M9+M8</f>
        <v>15527.68</v>
      </c>
      <c r="N100" s="221">
        <f t="shared" si="88"/>
        <v>15527.68</v>
      </c>
      <c r="O100" s="221">
        <f t="shared" si="88"/>
        <v>15527.68</v>
      </c>
      <c r="P100" s="221">
        <f t="shared" si="88"/>
        <v>15527.68</v>
      </c>
      <c r="Q100" s="221">
        <f t="shared" si="88"/>
        <v>15527.68</v>
      </c>
      <c r="R100" s="221">
        <f t="shared" si="88"/>
        <v>15527.68</v>
      </c>
      <c r="S100" s="221">
        <f t="shared" si="88"/>
        <v>232047.68</v>
      </c>
      <c r="T100" s="221">
        <f t="shared" si="88"/>
        <v>15527.68</v>
      </c>
      <c r="U100" s="221">
        <f t="shared" si="88"/>
        <v>15527.68</v>
      </c>
      <c r="V100" s="221">
        <f t="shared" si="88"/>
        <v>10852.67</v>
      </c>
      <c r="W100" s="221">
        <f t="shared" si="88"/>
        <v>10852.67</v>
      </c>
      <c r="X100" s="322">
        <f t="shared" si="80"/>
        <v>377974.45999999996</v>
      </c>
      <c r="Y100" s="177">
        <f>X100+L100</f>
        <v>403519.99666666659</v>
      </c>
      <c r="Z100"/>
    </row>
    <row r="101" spans="1:26" s="34" customFormat="1" ht="18" customHeight="1" thickBot="1" x14ac:dyDescent="0.4">
      <c r="A101" s="238"/>
      <c r="B101" s="239" t="s">
        <v>187</v>
      </c>
      <c r="C101" s="240"/>
      <c r="D101" s="241"/>
      <c r="E101" s="242"/>
      <c r="F101" s="243"/>
      <c r="G101" s="241"/>
      <c r="H101" s="244">
        <f>H99+H100+H7</f>
        <v>5040227.5175679997</v>
      </c>
      <c r="I101" s="244">
        <f>I99+I100+I7</f>
        <v>122956.65451000001</v>
      </c>
      <c r="J101" s="244">
        <f>J99+J100+J7</f>
        <v>122956.65451000001</v>
      </c>
      <c r="K101" s="244">
        <f>K99+K100+K7</f>
        <v>396541.79312166665</v>
      </c>
      <c r="L101" s="325">
        <f>L99+L100+L7+0.01</f>
        <v>642455.11214166658</v>
      </c>
      <c r="M101" s="244">
        <f t="shared" ref="M101:X101" si="89">M99+M100+M7</f>
        <v>396541.79645500006</v>
      </c>
      <c r="N101" s="244">
        <f t="shared" si="89"/>
        <v>396541.79645500006</v>
      </c>
      <c r="O101" s="244">
        <f t="shared" si="89"/>
        <v>396541.79645500006</v>
      </c>
      <c r="P101" s="244">
        <f t="shared" si="89"/>
        <v>396541.79645500006</v>
      </c>
      <c r="Q101" s="244">
        <f t="shared" si="89"/>
        <v>396541.79645500006</v>
      </c>
      <c r="R101" s="244">
        <f t="shared" si="89"/>
        <v>396541.79645500006</v>
      </c>
      <c r="S101" s="244">
        <f t="shared" si="89"/>
        <v>613061.79645500006</v>
      </c>
      <c r="T101" s="244">
        <f t="shared" si="89"/>
        <v>396541.79645500006</v>
      </c>
      <c r="U101" s="244">
        <f t="shared" si="89"/>
        <v>396541.79645500006</v>
      </c>
      <c r="V101" s="244">
        <f t="shared" si="89"/>
        <v>306188.12199900008</v>
      </c>
      <c r="W101" s="244">
        <f t="shared" si="89"/>
        <v>306188.12199900008</v>
      </c>
      <c r="X101" s="323">
        <f t="shared" si="89"/>
        <v>4397772.4120929996</v>
      </c>
      <c r="Y101" s="177">
        <f>X101+L101</f>
        <v>5040227.5242346665</v>
      </c>
    </row>
    <row r="102" spans="1:26" s="34" customFormat="1" ht="18" customHeight="1" x14ac:dyDescent="0.35">
      <c r="A102" s="36" t="s">
        <v>65</v>
      </c>
      <c r="B102" s="86" t="s">
        <v>67</v>
      </c>
      <c r="C102" s="38"/>
      <c r="D102" s="39"/>
      <c r="E102" s="40"/>
      <c r="F102" s="109"/>
      <c r="G102" s="40"/>
      <c r="H102" s="60"/>
      <c r="I102" s="140" t="e">
        <f>I98</f>
        <v>#REF!</v>
      </c>
      <c r="J102" s="140" t="e">
        <f>J98</f>
        <v>#REF!</v>
      </c>
      <c r="K102" s="140" t="e">
        <f>K98</f>
        <v>#REF!</v>
      </c>
      <c r="L102" s="178"/>
      <c r="M102" s="200" t="e">
        <f t="shared" ref="M102:U102" si="90">M98</f>
        <v>#REF!</v>
      </c>
      <c r="N102" s="140" t="e">
        <f t="shared" si="90"/>
        <v>#REF!</v>
      </c>
      <c r="O102" s="140" t="e">
        <f t="shared" si="90"/>
        <v>#REF!</v>
      </c>
      <c r="P102" s="140" t="e">
        <f t="shared" si="90"/>
        <v>#REF!</v>
      </c>
      <c r="Q102" s="140" t="e">
        <f t="shared" si="90"/>
        <v>#REF!</v>
      </c>
      <c r="R102" s="140" t="e">
        <f t="shared" si="90"/>
        <v>#REF!</v>
      </c>
      <c r="S102" s="140" t="e">
        <f t="shared" si="90"/>
        <v>#REF!</v>
      </c>
      <c r="T102" s="140" t="e">
        <f t="shared" si="90"/>
        <v>#REF!</v>
      </c>
      <c r="U102" s="140" t="e">
        <f t="shared" si="90"/>
        <v>#REF!</v>
      </c>
      <c r="V102" s="140"/>
      <c r="W102" s="140"/>
      <c r="X102" s="250" t="e">
        <f t="shared" si="80"/>
        <v>#REF!</v>
      </c>
      <c r="Y102" s="178" t="e">
        <f t="shared" si="78"/>
        <v>#REF!</v>
      </c>
      <c r="Z102"/>
    </row>
    <row r="103" spans="1:26" ht="18" customHeight="1" thickBot="1" x14ac:dyDescent="0.4">
      <c r="A103" s="46" t="s">
        <v>54</v>
      </c>
      <c r="B103" s="47"/>
      <c r="C103" s="48" t="s">
        <v>32</v>
      </c>
      <c r="D103" s="49" t="s">
        <v>28</v>
      </c>
      <c r="E103" s="50"/>
      <c r="F103" s="81">
        <v>7.3700000000000002E-2</v>
      </c>
      <c r="G103" s="49" t="s">
        <v>33</v>
      </c>
      <c r="H103" s="52">
        <f>$F$103*(H9+H7+H8)</f>
        <v>279959.34348799998</v>
      </c>
      <c r="I103" s="221">
        <f>$F$103*(I9+I8+I7)</f>
        <v>6734.2070510000012</v>
      </c>
      <c r="J103" s="221">
        <f>$F$103*(J9+J8+J7)</f>
        <v>6734.2070510000012</v>
      </c>
      <c r="K103" s="221">
        <f>$F$103*(K9+K8+K7)</f>
        <v>21705.816425333331</v>
      </c>
      <c r="L103" s="278">
        <f>SUM(I103:K103)</f>
        <v>35174.230527333333</v>
      </c>
      <c r="M103" s="251">
        <f t="shared" ref="M103:W103" si="91">$F$103*(M9+M8+M7)</f>
        <v>21705.816671</v>
      </c>
      <c r="N103" s="251">
        <f t="shared" si="91"/>
        <v>21705.816671</v>
      </c>
      <c r="O103" s="251">
        <f t="shared" si="91"/>
        <v>21705.816671</v>
      </c>
      <c r="P103" s="251">
        <f t="shared" si="91"/>
        <v>21705.816671</v>
      </c>
      <c r="Q103" s="251">
        <f t="shared" si="91"/>
        <v>21705.816671</v>
      </c>
      <c r="R103" s="251">
        <f t="shared" si="91"/>
        <v>21705.816671</v>
      </c>
      <c r="S103" s="251">
        <f t="shared" si="91"/>
        <v>37663.340671000005</v>
      </c>
      <c r="T103" s="251">
        <f t="shared" si="91"/>
        <v>21705.816671</v>
      </c>
      <c r="U103" s="251">
        <f t="shared" si="91"/>
        <v>21705.816671</v>
      </c>
      <c r="V103" s="251">
        <f t="shared" si="91"/>
        <v>16737.619338000004</v>
      </c>
      <c r="W103" s="251">
        <f t="shared" si="91"/>
        <v>16737.619338000004</v>
      </c>
      <c r="X103" s="278">
        <f t="shared" si="80"/>
        <v>244785.11271500005</v>
      </c>
      <c r="Y103" s="177">
        <f>X103+L103</f>
        <v>279959.34324233339</v>
      </c>
    </row>
    <row r="104" spans="1:26" s="34" customFormat="1" ht="18" customHeight="1" x14ac:dyDescent="0.35">
      <c r="A104" s="36" t="s">
        <v>66</v>
      </c>
      <c r="B104" s="86" t="s">
        <v>68</v>
      </c>
      <c r="C104" s="38"/>
      <c r="D104" s="39"/>
      <c r="E104" s="40"/>
      <c r="F104" s="109"/>
      <c r="G104" s="40"/>
      <c r="H104" s="60"/>
      <c r="I104" s="140" t="e">
        <f>I98</f>
        <v>#REF!</v>
      </c>
      <c r="J104" s="140" t="e">
        <f>J98</f>
        <v>#REF!</v>
      </c>
      <c r="K104" s="140" t="e">
        <f>K98</f>
        <v>#REF!</v>
      </c>
      <c r="L104" s="178"/>
      <c r="M104" s="279" t="e">
        <f>M98</f>
        <v>#REF!</v>
      </c>
      <c r="N104" s="140" t="e">
        <f t="shared" ref="N104:U104" si="92">N98</f>
        <v>#REF!</v>
      </c>
      <c r="O104" s="140" t="e">
        <f t="shared" si="92"/>
        <v>#REF!</v>
      </c>
      <c r="P104" s="140" t="e">
        <f t="shared" si="92"/>
        <v>#REF!</v>
      </c>
      <c r="Q104" s="140" t="e">
        <f t="shared" si="92"/>
        <v>#REF!</v>
      </c>
      <c r="R104" s="140" t="e">
        <f t="shared" si="92"/>
        <v>#REF!</v>
      </c>
      <c r="S104" s="140" t="e">
        <f t="shared" si="92"/>
        <v>#REF!</v>
      </c>
      <c r="T104" s="140" t="e">
        <f t="shared" si="92"/>
        <v>#REF!</v>
      </c>
      <c r="U104" s="140" t="e">
        <f t="shared" si="92"/>
        <v>#REF!</v>
      </c>
      <c r="V104" s="140"/>
      <c r="W104" s="140"/>
      <c r="X104" s="161" t="e">
        <f t="shared" si="80"/>
        <v>#REF!</v>
      </c>
      <c r="Y104" s="178" t="e">
        <f t="shared" si="78"/>
        <v>#REF!</v>
      </c>
      <c r="Z104"/>
    </row>
    <row r="105" spans="1:26" ht="15.75" customHeight="1" thickBot="1" x14ac:dyDescent="0.4">
      <c r="A105" s="46" t="s">
        <v>54</v>
      </c>
      <c r="B105" s="47"/>
      <c r="C105" s="48" t="s">
        <v>32</v>
      </c>
      <c r="D105" s="49" t="s">
        <v>28</v>
      </c>
      <c r="E105" s="50"/>
      <c r="F105" s="81">
        <v>0.05</v>
      </c>
      <c r="G105" s="49" t="s">
        <v>34</v>
      </c>
      <c r="H105" s="52">
        <f>$F$105*(H9+H8+H7)</f>
        <v>189931.712</v>
      </c>
      <c r="I105" s="221">
        <f>$F$105*(I9+I8+I7)</f>
        <v>4568.6615000000011</v>
      </c>
      <c r="J105" s="221">
        <f>$F$105*(J9+J8+J7)</f>
        <v>4568.6615000000011</v>
      </c>
      <c r="K105" s="221">
        <f>$F$105*(K9+K8+K7)</f>
        <v>14725.791333333331</v>
      </c>
      <c r="L105" s="276">
        <f>SUM(I105:K105)</f>
        <v>23863.114333333331</v>
      </c>
      <c r="M105" s="199">
        <f t="shared" ref="M105:W105" si="93">$F$105*(M9+M8+M7)</f>
        <v>14725.791500000001</v>
      </c>
      <c r="N105" s="199">
        <f t="shared" si="93"/>
        <v>14725.791500000001</v>
      </c>
      <c r="O105" s="199">
        <f t="shared" si="93"/>
        <v>14725.791500000001</v>
      </c>
      <c r="P105" s="199">
        <f t="shared" si="93"/>
        <v>14725.791500000001</v>
      </c>
      <c r="Q105" s="199">
        <f t="shared" si="93"/>
        <v>14725.791500000001</v>
      </c>
      <c r="R105" s="199">
        <f t="shared" si="93"/>
        <v>14725.791500000001</v>
      </c>
      <c r="S105" s="199">
        <f t="shared" si="93"/>
        <v>25551.791500000003</v>
      </c>
      <c r="T105" s="199">
        <f t="shared" si="93"/>
        <v>14725.791500000001</v>
      </c>
      <c r="U105" s="199">
        <f t="shared" si="93"/>
        <v>14725.791500000001</v>
      </c>
      <c r="V105" s="199">
        <f t="shared" si="93"/>
        <v>11355.237000000003</v>
      </c>
      <c r="W105" s="199">
        <f t="shared" si="93"/>
        <v>11355.237000000003</v>
      </c>
      <c r="X105" s="278">
        <f t="shared" si="80"/>
        <v>166068.5975</v>
      </c>
      <c r="Y105" s="177">
        <f>X105+L105</f>
        <v>189931.71183333333</v>
      </c>
    </row>
    <row r="106" spans="1:26" ht="15.75" customHeight="1" thickBot="1" x14ac:dyDescent="0.4">
      <c r="I106" s="89"/>
      <c r="J106" s="73"/>
      <c r="K106" s="73"/>
      <c r="L106" s="95"/>
      <c r="M106" s="73"/>
      <c r="X106" s="73"/>
      <c r="Y106" s="321"/>
    </row>
    <row r="107" spans="1:26" ht="15.75" customHeight="1" x14ac:dyDescent="0.35">
      <c r="A107" s="799"/>
      <c r="B107" s="801" t="s">
        <v>86</v>
      </c>
      <c r="C107" s="38" t="s">
        <v>31</v>
      </c>
      <c r="D107" s="39"/>
      <c r="E107" s="40"/>
      <c r="F107" s="40"/>
      <c r="G107" s="40"/>
      <c r="H107" s="223">
        <f>H108/$H108</f>
        <v>1</v>
      </c>
      <c r="I107" s="223">
        <f>I108/$H108</f>
        <v>2.4365995265059701E-2</v>
      </c>
      <c r="J107" s="60">
        <f t="shared" ref="J107:W107" si="94">J108/$H108</f>
        <v>2.4365995265059701E-2</v>
      </c>
      <c r="K107" s="60">
        <f t="shared" si="94"/>
        <v>7.8577873622817401E-2</v>
      </c>
      <c r="L107" s="60">
        <f t="shared" si="94"/>
        <v>0.12730986778262274</v>
      </c>
      <c r="M107" s="201">
        <f t="shared" si="94"/>
        <v>7.8577874302597092E-2</v>
      </c>
      <c r="N107" s="60">
        <f t="shared" si="94"/>
        <v>7.8577874302597092E-2</v>
      </c>
      <c r="O107" s="60">
        <f t="shared" si="94"/>
        <v>7.8577874302597092E-2</v>
      </c>
      <c r="P107" s="60">
        <f t="shared" si="94"/>
        <v>7.8577874302597092E-2</v>
      </c>
      <c r="Q107" s="60">
        <f t="shared" si="94"/>
        <v>7.8577874302597092E-2</v>
      </c>
      <c r="R107" s="60">
        <f t="shared" si="94"/>
        <v>7.8577874302597092E-2</v>
      </c>
      <c r="S107" s="60">
        <f t="shared" si="94"/>
        <v>0.12273364350686305</v>
      </c>
      <c r="T107" s="60">
        <f t="shared" si="94"/>
        <v>7.8577874302597092E-2</v>
      </c>
      <c r="U107" s="60">
        <f t="shared" si="94"/>
        <v>7.8577874302597092E-2</v>
      </c>
      <c r="V107" s="60">
        <f t="shared" si="94"/>
        <v>6.0666748619821902E-2</v>
      </c>
      <c r="W107" s="60">
        <f t="shared" si="94"/>
        <v>6.0666748619821902E-2</v>
      </c>
      <c r="X107" s="60">
        <f t="shared" si="80"/>
        <v>0.87269013516728366</v>
      </c>
      <c r="Y107" s="179">
        <f t="shared" si="78"/>
        <v>1.0000000029499063</v>
      </c>
    </row>
    <row r="108" spans="1:26" ht="15.75" customHeight="1" thickBot="1" x14ac:dyDescent="0.4">
      <c r="A108" s="800"/>
      <c r="B108" s="802"/>
      <c r="C108" s="48" t="s">
        <v>32</v>
      </c>
      <c r="D108" s="49"/>
      <c r="E108" s="50"/>
      <c r="F108" s="51"/>
      <c r="G108" s="49"/>
      <c r="H108" s="141">
        <f>H101+H103+H105</f>
        <v>5510118.5730560003</v>
      </c>
      <c r="I108" s="141">
        <f>I101+I103+I105</f>
        <v>134259.52306100001</v>
      </c>
      <c r="J108" s="141">
        <f t="shared" ref="J108:K108" si="95">J101+J103+J105</f>
        <v>134259.52306100001</v>
      </c>
      <c r="K108" s="141">
        <f t="shared" si="95"/>
        <v>432973.40088033333</v>
      </c>
      <c r="L108" s="277">
        <f>L101+L103+L105+0.01</f>
        <v>701492.46700233326</v>
      </c>
      <c r="M108" s="202">
        <f>M101+M103+M105</f>
        <v>432973.40462600003</v>
      </c>
      <c r="N108" s="202">
        <f t="shared" ref="N108:W108" si="96">N101+N103+N105</f>
        <v>432973.40462600003</v>
      </c>
      <c r="O108" s="202">
        <f t="shared" si="96"/>
        <v>432973.40462600003</v>
      </c>
      <c r="P108" s="202">
        <f t="shared" si="96"/>
        <v>432973.40462600003</v>
      </c>
      <c r="Q108" s="202">
        <f t="shared" si="96"/>
        <v>432973.40462600003</v>
      </c>
      <c r="R108" s="202">
        <f t="shared" si="96"/>
        <v>432973.40462600003</v>
      </c>
      <c r="S108" s="202">
        <f t="shared" si="96"/>
        <v>676276.92862600007</v>
      </c>
      <c r="T108" s="202">
        <f t="shared" si="96"/>
        <v>432973.40462600003</v>
      </c>
      <c r="U108" s="202">
        <f t="shared" si="96"/>
        <v>432973.40462600003</v>
      </c>
      <c r="V108" s="202">
        <f t="shared" si="96"/>
        <v>334280.97833700012</v>
      </c>
      <c r="W108" s="202">
        <f t="shared" si="96"/>
        <v>334280.97833700012</v>
      </c>
      <c r="X108" s="141">
        <f t="shared" si="80"/>
        <v>4808626.1223080009</v>
      </c>
      <c r="Y108" s="180">
        <f>X108+L108</f>
        <v>5510118.5893103341</v>
      </c>
    </row>
    <row r="109" spans="1:26" ht="15.75" customHeight="1" x14ac:dyDescent="0.35">
      <c r="G109" s="14"/>
      <c r="H109" s="10"/>
      <c r="I109" s="13"/>
      <c r="J109" s="13"/>
      <c r="K109" s="13"/>
      <c r="L109" s="13"/>
      <c r="M109" s="13"/>
      <c r="N109" s="13"/>
      <c r="O109" s="13"/>
      <c r="P109" s="13"/>
      <c r="Q109" s="13"/>
      <c r="R109" s="13"/>
      <c r="S109" s="13"/>
      <c r="T109" s="13"/>
      <c r="U109" s="13"/>
      <c r="V109" s="13"/>
      <c r="W109" s="13"/>
      <c r="X109" s="224"/>
      <c r="Y109" s="224"/>
    </row>
    <row r="110" spans="1:26" ht="15.75" customHeight="1" x14ac:dyDescent="0.35">
      <c r="G110" s="67"/>
      <c r="H110" s="79"/>
    </row>
    <row r="111" spans="1:26" ht="15.75" customHeight="1" x14ac:dyDescent="0.4">
      <c r="H111" s="112"/>
      <c r="J111" s="79"/>
    </row>
    <row r="112" spans="1:26" ht="15.75" customHeight="1" x14ac:dyDescent="0.35">
      <c r="B112" s="803" t="s">
        <v>202</v>
      </c>
      <c r="E112" s="79"/>
      <c r="H112" s="16"/>
    </row>
    <row r="113" spans="2:25" ht="15.75" customHeight="1" x14ac:dyDescent="0.35">
      <c r="B113" s="804"/>
      <c r="H113" s="113"/>
      <c r="I113" s="17"/>
      <c r="J113" s="16"/>
      <c r="K113" s="15"/>
      <c r="L113" s="15"/>
      <c r="M113" s="15"/>
      <c r="N113" s="15"/>
      <c r="O113" s="15"/>
      <c r="P113" s="15"/>
      <c r="Q113" s="15"/>
      <c r="R113" s="15"/>
      <c r="S113" s="15"/>
      <c r="T113" s="15"/>
      <c r="U113" s="15"/>
      <c r="V113" s="15"/>
      <c r="W113" s="15"/>
      <c r="X113" s="15"/>
      <c r="Y113" s="15"/>
    </row>
    <row r="114" spans="2:25" ht="15.75" customHeight="1" x14ac:dyDescent="0.35">
      <c r="H114" s="16"/>
      <c r="I114" s="17"/>
      <c r="K114" s="16"/>
      <c r="L114" s="16"/>
      <c r="M114" s="16"/>
      <c r="N114" s="16"/>
      <c r="O114" s="16"/>
      <c r="P114" s="16"/>
      <c r="Q114" s="16"/>
      <c r="R114" s="16"/>
      <c r="S114" s="16"/>
      <c r="T114" s="16"/>
      <c r="U114" s="16"/>
      <c r="V114" s="16"/>
      <c r="W114" s="16"/>
      <c r="X114" s="16"/>
      <c r="Y114" s="16"/>
    </row>
    <row r="115" spans="2:25" ht="15.75" customHeight="1" x14ac:dyDescent="0.35">
      <c r="H115" s="16"/>
      <c r="L115" s="79"/>
    </row>
    <row r="116" spans="2:25" ht="15.75" customHeight="1" x14ac:dyDescent="0.35">
      <c r="H116" s="16"/>
    </row>
    <row r="117" spans="2:25" ht="15.75" customHeight="1" x14ac:dyDescent="0.35">
      <c r="H117" s="16"/>
      <c r="J117" s="16"/>
      <c r="K117" s="16"/>
      <c r="L117" s="16"/>
      <c r="M117" s="16"/>
      <c r="N117" s="16"/>
      <c r="O117" s="16"/>
      <c r="P117" s="16"/>
      <c r="Q117" s="16"/>
      <c r="R117" s="16"/>
      <c r="S117" s="16"/>
      <c r="T117" s="16"/>
      <c r="U117" s="16"/>
      <c r="V117" s="16"/>
      <c r="W117" s="16"/>
      <c r="X117" s="16"/>
      <c r="Y117" s="16"/>
    </row>
    <row r="118" spans="2:25" ht="15.75" customHeight="1" x14ac:dyDescent="0.35">
      <c r="H118" s="16"/>
      <c r="J118" s="16"/>
    </row>
    <row r="119" spans="2:25" ht="15.75" customHeight="1" x14ac:dyDescent="0.35">
      <c r="H119" s="16"/>
    </row>
    <row r="120" spans="2:25" ht="15.75" customHeight="1" x14ac:dyDescent="0.35">
      <c r="H120" s="16"/>
    </row>
    <row r="121" spans="2:25" ht="15.75" customHeight="1" x14ac:dyDescent="0.35">
      <c r="H121" s="16"/>
    </row>
    <row r="122" spans="2:25" ht="15.75" customHeight="1" x14ac:dyDescent="0.35">
      <c r="H122" s="16"/>
    </row>
    <row r="123" spans="2:25" ht="15.75" customHeight="1" x14ac:dyDescent="0.35"/>
    <row r="124" spans="2:25" ht="15.75" customHeight="1" x14ac:dyDescent="0.35"/>
    <row r="125" spans="2:25" ht="15.75" customHeight="1" x14ac:dyDescent="0.35"/>
    <row r="126" spans="2:25" ht="15.75" customHeight="1" x14ac:dyDescent="0.35"/>
    <row r="127" spans="2:25" ht="15.75" customHeight="1" x14ac:dyDescent="0.35"/>
    <row r="128" spans="2:2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sheetData>
  <autoFilter ref="B4:H106" xr:uid="{00000000-0009-0000-0000-000001000000}"/>
  <mergeCells count="5">
    <mergeCell ref="I2:L2"/>
    <mergeCell ref="M2:Y2"/>
    <mergeCell ref="A107:A108"/>
    <mergeCell ref="B107:B108"/>
    <mergeCell ref="B112:B113"/>
  </mergeCells>
  <conditionalFormatting sqref="I98:Y98">
    <cfRule type="cellIs" dxfId="4" priority="8" operator="greaterThan">
      <formula>0</formula>
    </cfRule>
  </conditionalFormatting>
  <conditionalFormatting sqref="I102:Y102">
    <cfRule type="cellIs" dxfId="3" priority="2" operator="greaterThan">
      <formula>0</formula>
    </cfRule>
  </conditionalFormatting>
  <conditionalFormatting sqref="I104:Y104">
    <cfRule type="cellIs" dxfId="2" priority="1" operator="greaterThan">
      <formula>0</formula>
    </cfRule>
  </conditionalFormatting>
  <pageMargins left="0.511811024" right="0.511811024" top="0.78740157499999996" bottom="0.78740157499999996"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9F317-B22C-4712-A79F-25DCA3DB51AB}">
  <sheetPr>
    <outlinePr summaryBelow="0" summaryRight="0"/>
  </sheetPr>
  <dimension ref="A1:AA900"/>
  <sheetViews>
    <sheetView showGridLines="0" tabSelected="1" zoomScaleNormal="100" workbookViewId="0">
      <selection activeCell="Z8" sqref="Z8"/>
    </sheetView>
  </sheetViews>
  <sheetFormatPr defaultColWidth="14.453125" defaultRowHeight="15" customHeight="1" outlineLevelRow="2" outlineLevelCol="1" x14ac:dyDescent="0.35"/>
  <cols>
    <col min="1" max="1" width="6.453125" customWidth="1"/>
    <col min="2" max="2" width="63.453125" customWidth="1"/>
    <col min="3" max="3" width="14.453125" style="76" customWidth="1"/>
    <col min="4" max="4" width="10" style="76" customWidth="1"/>
    <col min="5" max="5" width="9.81640625" customWidth="1"/>
    <col min="6" max="6" width="16.453125" customWidth="1"/>
    <col min="7" max="7" width="15" hidden="1" customWidth="1"/>
    <col min="8" max="8" width="19.7265625" customWidth="1"/>
    <col min="9" max="9" width="16.7265625" hidden="1" customWidth="1" outlineLevel="1" collapsed="1"/>
    <col min="10" max="10" width="16.7265625" hidden="1" customWidth="1" outlineLevel="1"/>
    <col min="11" max="11" width="15.453125" style="150" customWidth="1" outlineLevel="1"/>
    <col min="12" max="12" width="15.453125" hidden="1" customWidth="1" outlineLevel="1"/>
    <col min="13" max="13" width="13.81640625" hidden="1" customWidth="1" outlineLevel="1"/>
    <col min="14" max="14" width="16.7265625" hidden="1" customWidth="1" outlineLevel="1"/>
    <col min="15" max="15" width="14.81640625" hidden="1" customWidth="1" outlineLevel="1"/>
    <col min="16" max="16" width="14.54296875" hidden="1" customWidth="1" outlineLevel="1"/>
    <col min="17" max="17" width="15" hidden="1" customWidth="1" outlineLevel="1"/>
    <col min="18" max="18" width="16.1796875" hidden="1" customWidth="1" outlineLevel="1"/>
    <col min="19" max="19" width="16.7265625" hidden="1" customWidth="1" outlineLevel="1"/>
    <col min="20" max="20" width="15.1796875" hidden="1" customWidth="1" outlineLevel="1"/>
    <col min="21" max="21" width="15.453125" hidden="1" customWidth="1" outlineLevel="1"/>
    <col min="22" max="22" width="15.7265625" hidden="1" customWidth="1" outlineLevel="1"/>
    <col min="23" max="23" width="18" style="73" hidden="1" customWidth="1" outlineLevel="1"/>
    <col min="24" max="24" width="15.81640625" style="93" customWidth="1" outlineLevel="1"/>
    <col min="25" max="25" width="15.81640625" style="73" customWidth="1" outlineLevel="1"/>
    <col min="26" max="26" width="20.1796875" style="273" customWidth="1"/>
    <col min="27" max="27" width="15.81640625" bestFit="1" customWidth="1"/>
  </cols>
  <sheetData>
    <row r="1" spans="1:26" s="355" customFormat="1" ht="15" customHeight="1" thickBot="1" x14ac:dyDescent="0.4">
      <c r="A1" s="150"/>
      <c r="B1" s="150" t="s">
        <v>261</v>
      </c>
      <c r="C1" s="146"/>
      <c r="D1" s="146"/>
      <c r="F1" s="351"/>
      <c r="K1" s="150"/>
      <c r="W1" s="534"/>
      <c r="X1" s="93"/>
      <c r="Y1" s="534"/>
      <c r="Z1" s="273"/>
    </row>
    <row r="2" spans="1:26" ht="15" customHeight="1" thickBot="1" x14ac:dyDescent="0.4">
      <c r="A2" s="150"/>
      <c r="B2" s="150" t="s">
        <v>263</v>
      </c>
      <c r="C2" s="146"/>
      <c r="D2" s="146"/>
      <c r="I2" s="780" t="s">
        <v>168</v>
      </c>
      <c r="J2" s="781"/>
      <c r="K2" s="782"/>
      <c r="L2" s="776" t="s">
        <v>170</v>
      </c>
      <c r="M2" s="777"/>
      <c r="N2" s="777"/>
      <c r="O2" s="777"/>
      <c r="P2" s="777"/>
      <c r="Q2" s="777"/>
      <c r="R2" s="777"/>
      <c r="S2" s="777"/>
      <c r="T2" s="777"/>
      <c r="U2" s="777"/>
      <c r="V2" s="777"/>
      <c r="W2" s="777"/>
      <c r="X2" s="777"/>
      <c r="Y2" s="777"/>
    </row>
    <row r="3" spans="1:26" ht="15" customHeight="1" thickBot="1" x14ac:dyDescent="0.4">
      <c r="H3" s="79"/>
      <c r="I3" s="399">
        <v>1</v>
      </c>
      <c r="J3" s="400">
        <v>2</v>
      </c>
      <c r="K3" s="414" t="s">
        <v>169</v>
      </c>
      <c r="L3" s="434">
        <v>3</v>
      </c>
      <c r="M3" s="400">
        <v>4</v>
      </c>
      <c r="N3" s="400">
        <v>5</v>
      </c>
      <c r="O3" s="434">
        <v>6</v>
      </c>
      <c r="P3" s="434">
        <v>7</v>
      </c>
      <c r="Q3" s="400">
        <v>8</v>
      </c>
      <c r="R3" s="434">
        <v>9</v>
      </c>
      <c r="S3" s="400">
        <v>10</v>
      </c>
      <c r="T3" s="400">
        <v>11</v>
      </c>
      <c r="U3" s="434">
        <v>12</v>
      </c>
      <c r="V3" s="400">
        <v>13</v>
      </c>
      <c r="W3" s="535">
        <v>14</v>
      </c>
      <c r="X3" s="414" t="s">
        <v>171</v>
      </c>
      <c r="Y3" s="550" t="s">
        <v>220</v>
      </c>
    </row>
    <row r="4" spans="1:26" s="73" customFormat="1" ht="16.5" customHeight="1" outlineLevel="2" thickBot="1" x14ac:dyDescent="0.4">
      <c r="A4" s="418"/>
      <c r="B4" s="418"/>
      <c r="C4" s="422"/>
      <c r="D4" s="422"/>
      <c r="E4" s="224"/>
      <c r="F4" s="91"/>
      <c r="G4" s="91"/>
      <c r="H4" s="419"/>
      <c r="I4" s="420"/>
      <c r="J4" s="420"/>
      <c r="K4" s="420"/>
      <c r="L4" s="420"/>
      <c r="M4" s="420"/>
      <c r="N4" s="420"/>
      <c r="O4" s="420"/>
      <c r="P4" s="420"/>
      <c r="Q4" s="420"/>
      <c r="R4" s="420"/>
      <c r="S4" s="421"/>
      <c r="T4" s="421"/>
      <c r="U4" s="421"/>
      <c r="V4" s="421"/>
      <c r="W4" s="420"/>
      <c r="X4" s="420"/>
      <c r="Y4" s="659"/>
      <c r="Z4" s="286"/>
    </row>
    <row r="5" spans="1:26" s="73" customFormat="1" ht="16.5" customHeight="1" outlineLevel="2" thickBot="1" x14ac:dyDescent="0.4">
      <c r="A5" s="770"/>
      <c r="B5" s="771" t="s">
        <v>221</v>
      </c>
      <c r="C5" s="841" t="s">
        <v>229</v>
      </c>
      <c r="D5" s="518"/>
      <c r="E5" s="519"/>
      <c r="F5" s="517"/>
      <c r="G5" s="517"/>
      <c r="H5" s="520"/>
      <c r="I5" s="485">
        <f>I6/$G$6</f>
        <v>0.03</v>
      </c>
      <c r="J5" s="536">
        <f t="shared" ref="J5:Y5" si="0">J6/$G$6</f>
        <v>0.02</v>
      </c>
      <c r="K5" s="571">
        <f t="shared" si="0"/>
        <v>0.05</v>
      </c>
      <c r="L5" s="623">
        <f>L6/$G$6</f>
        <v>0.02</v>
      </c>
      <c r="M5" s="485">
        <f t="shared" si="0"/>
        <v>0.03</v>
      </c>
      <c r="N5" s="485">
        <f t="shared" si="0"/>
        <v>0.02</v>
      </c>
      <c r="O5" s="485">
        <f t="shared" si="0"/>
        <v>0.02</v>
      </c>
      <c r="P5" s="485">
        <f t="shared" si="0"/>
        <v>0.03</v>
      </c>
      <c r="Q5" s="485">
        <f t="shared" si="0"/>
        <v>0.02</v>
      </c>
      <c r="R5" s="485">
        <f t="shared" si="0"/>
        <v>0.02</v>
      </c>
      <c r="S5" s="485">
        <f t="shared" si="0"/>
        <v>0.03</v>
      </c>
      <c r="T5" s="485">
        <f t="shared" si="0"/>
        <v>0.02</v>
      </c>
      <c r="U5" s="485">
        <f t="shared" si="0"/>
        <v>0.02</v>
      </c>
      <c r="V5" s="485">
        <f t="shared" si="0"/>
        <v>0</v>
      </c>
      <c r="W5" s="536">
        <f t="shared" si="0"/>
        <v>0</v>
      </c>
      <c r="X5" s="571">
        <f t="shared" si="0"/>
        <v>0.23</v>
      </c>
      <c r="Y5" s="551">
        <f t="shared" si="0"/>
        <v>0.27999999999999997</v>
      </c>
      <c r="Z5" s="286"/>
    </row>
    <row r="6" spans="1:26" ht="18" customHeight="1" outlineLevel="2" thickBot="1" x14ac:dyDescent="0.4">
      <c r="A6" s="770"/>
      <c r="B6" s="772"/>
      <c r="C6" s="842" t="s">
        <v>25</v>
      </c>
      <c r="D6" s="396" t="s">
        <v>218</v>
      </c>
      <c r="E6" s="413">
        <f>F6/4</f>
        <v>7.0000000000000007E-2</v>
      </c>
      <c r="F6" s="349">
        <v>0.28000000000000003</v>
      </c>
      <c r="G6" s="709">
        <f>SUM(G8:G11)</f>
        <v>4636707.5175679997</v>
      </c>
      <c r="H6" s="347"/>
      <c r="I6" s="709">
        <f>SUM(I8:I11)</f>
        <v>139101.22552703999</v>
      </c>
      <c r="J6" s="709">
        <f>SUM(J8:J11)</f>
        <v>92734.150351359989</v>
      </c>
      <c r="K6" s="533">
        <f>I6+J6</f>
        <v>231835.37587839999</v>
      </c>
      <c r="L6" s="709">
        <f t="shared" ref="L6:U6" si="1">SUM(L8:L11)</f>
        <v>92734.150351359989</v>
      </c>
      <c r="M6" s="709">
        <f t="shared" si="1"/>
        <v>139101.22552703999</v>
      </c>
      <c r="N6" s="709">
        <f t="shared" si="1"/>
        <v>92734.150351359989</v>
      </c>
      <c r="O6" s="709">
        <f t="shared" si="1"/>
        <v>92734.150351359989</v>
      </c>
      <c r="P6" s="709">
        <f t="shared" si="1"/>
        <v>139101.22552703999</v>
      </c>
      <c r="Q6" s="709">
        <f t="shared" si="1"/>
        <v>92734.150351359989</v>
      </c>
      <c r="R6" s="709">
        <f t="shared" si="1"/>
        <v>92734.150351359989</v>
      </c>
      <c r="S6" s="709">
        <f t="shared" si="1"/>
        <v>139101.22552703999</v>
      </c>
      <c r="T6" s="709">
        <f t="shared" si="1"/>
        <v>92734.150351359989</v>
      </c>
      <c r="U6" s="709">
        <f t="shared" si="1"/>
        <v>92734.150351359989</v>
      </c>
      <c r="V6" s="709"/>
      <c r="W6" s="709"/>
      <c r="X6" s="533">
        <f>SUM(L6:W6)</f>
        <v>1066442.7290406399</v>
      </c>
      <c r="Y6" s="552">
        <f>X6+K6</f>
        <v>1298278.1049190399</v>
      </c>
      <c r="Z6" s="440"/>
    </row>
    <row r="7" spans="1:26" ht="18" customHeight="1" outlineLevel="2" thickBot="1" x14ac:dyDescent="0.4">
      <c r="A7" s="770"/>
      <c r="B7" s="773"/>
      <c r="C7" s="843" t="s">
        <v>24</v>
      </c>
      <c r="D7" s="511"/>
      <c r="E7" s="512"/>
      <c r="F7" s="513"/>
      <c r="G7" s="514"/>
      <c r="H7" s="515"/>
      <c r="I7" s="415">
        <v>0.03</v>
      </c>
      <c r="J7" s="537">
        <v>0.02</v>
      </c>
      <c r="K7" s="621">
        <f>I7+J7</f>
        <v>0.05</v>
      </c>
      <c r="L7" s="624">
        <v>0.02</v>
      </c>
      <c r="M7" s="415">
        <v>0.03</v>
      </c>
      <c r="N7" s="416">
        <v>0.02</v>
      </c>
      <c r="O7" s="417">
        <v>0.02</v>
      </c>
      <c r="P7" s="415">
        <v>0.03</v>
      </c>
      <c r="Q7" s="416">
        <v>0.02</v>
      </c>
      <c r="R7" s="417">
        <v>0.02</v>
      </c>
      <c r="S7" s="415">
        <v>0.03</v>
      </c>
      <c r="T7" s="416">
        <v>0.02</v>
      </c>
      <c r="U7" s="417">
        <v>0.02</v>
      </c>
      <c r="V7" s="516"/>
      <c r="W7" s="537"/>
      <c r="X7" s="621">
        <f>SUM(L7:W7)</f>
        <v>0.22999999999999998</v>
      </c>
      <c r="Y7" s="553">
        <f t="shared" ref="Y7:Y84" si="2">X7+K7</f>
        <v>0.27999999999999997</v>
      </c>
      <c r="Z7" s="440"/>
    </row>
    <row r="8" spans="1:26" ht="18" customHeight="1" outlineLevel="2" x14ac:dyDescent="0.35">
      <c r="A8" s="770"/>
      <c r="B8" s="479" t="s">
        <v>243</v>
      </c>
      <c r="C8" s="844"/>
      <c r="D8" s="393"/>
      <c r="E8" s="371"/>
      <c r="F8" s="372"/>
      <c r="G8" s="674">
        <v>1159176.8793919999</v>
      </c>
      <c r="H8" s="373"/>
      <c r="I8" s="674">
        <f>G8*$I$7</f>
        <v>34775.306381759998</v>
      </c>
      <c r="J8" s="677">
        <f>G8*$J$7</f>
        <v>23183.537587839997</v>
      </c>
      <c r="K8" s="577">
        <f>I8+J8</f>
        <v>57958.843969599999</v>
      </c>
      <c r="L8" s="684">
        <f>G8*$L$7</f>
        <v>23183.537587839997</v>
      </c>
      <c r="M8" s="684">
        <f t="shared" ref="M8:M11" si="3">G8*$M$7</f>
        <v>34775.306381759998</v>
      </c>
      <c r="N8" s="674">
        <f t="shared" ref="N8:N11" si="4">G8*$N$7</f>
        <v>23183.537587839997</v>
      </c>
      <c r="O8" s="685">
        <f t="shared" ref="O8:O11" si="5">G8*$O$7</f>
        <v>23183.537587839997</v>
      </c>
      <c r="P8" s="686">
        <f t="shared" ref="P8:P11" si="6">G8*$P$7</f>
        <v>34775.306381759998</v>
      </c>
      <c r="Q8" s="674">
        <f t="shared" ref="Q8:Q11" si="7">G8*$Q$7</f>
        <v>23183.537587839997</v>
      </c>
      <c r="R8" s="685">
        <f t="shared" ref="R8:R11" si="8">G8*$R$7</f>
        <v>23183.537587839997</v>
      </c>
      <c r="S8" s="686">
        <f t="shared" ref="S8:S11" si="9">G8*$S$7</f>
        <v>34775.306381759998</v>
      </c>
      <c r="T8" s="686">
        <f t="shared" ref="T8:T11" si="10">G8*$T$7</f>
        <v>23183.537587839997</v>
      </c>
      <c r="U8" s="686">
        <f t="shared" ref="U8:U11" si="11">G8*$U$7</f>
        <v>23183.537587839997</v>
      </c>
      <c r="V8" s="687"/>
      <c r="W8" s="688"/>
      <c r="X8" s="577">
        <f>SUM(L8:W8)</f>
        <v>266610.68226015999</v>
      </c>
      <c r="Y8" s="554">
        <f>X8+K8</f>
        <v>324569.52622975997</v>
      </c>
      <c r="Z8" s="863"/>
    </row>
    <row r="9" spans="1:26" ht="18" customHeight="1" outlineLevel="2" x14ac:dyDescent="0.35">
      <c r="A9" s="770"/>
      <c r="B9" s="409" t="s">
        <v>244</v>
      </c>
      <c r="C9" s="845"/>
      <c r="D9" s="390"/>
      <c r="E9" s="361"/>
      <c r="F9" s="362"/>
      <c r="G9" s="675">
        <v>1159176.8793919999</v>
      </c>
      <c r="H9" s="373"/>
      <c r="I9" s="674">
        <f t="shared" ref="I9:I11" si="12">G9*$I$7</f>
        <v>34775.306381759998</v>
      </c>
      <c r="J9" s="677">
        <f t="shared" ref="J9:J11" si="13">G9*$J$7</f>
        <v>23183.537587839997</v>
      </c>
      <c r="K9" s="578">
        <f t="shared" ref="K9:K11" si="14">I9+J9</f>
        <v>57958.843969599999</v>
      </c>
      <c r="L9" s="689">
        <f t="shared" ref="L9:L11" si="15">G9*$L$7</f>
        <v>23183.537587839997</v>
      </c>
      <c r="M9" s="684">
        <f t="shared" si="3"/>
        <v>34775.306381759998</v>
      </c>
      <c r="N9" s="674">
        <f t="shared" si="4"/>
        <v>23183.537587839997</v>
      </c>
      <c r="O9" s="685">
        <f t="shared" si="5"/>
        <v>23183.537587839997</v>
      </c>
      <c r="P9" s="686">
        <f t="shared" si="6"/>
        <v>34775.306381759998</v>
      </c>
      <c r="Q9" s="675">
        <f t="shared" si="7"/>
        <v>23183.537587839997</v>
      </c>
      <c r="R9" s="690">
        <f t="shared" si="8"/>
        <v>23183.537587839997</v>
      </c>
      <c r="S9" s="686">
        <f t="shared" si="9"/>
        <v>34775.306381759998</v>
      </c>
      <c r="T9" s="686">
        <f t="shared" si="10"/>
        <v>23183.537587839997</v>
      </c>
      <c r="U9" s="686">
        <f t="shared" si="11"/>
        <v>23183.537587839997</v>
      </c>
      <c r="V9" s="691"/>
      <c r="W9" s="692"/>
      <c r="X9" s="578">
        <f t="shared" ref="X9:X11" si="16">SUM(L9:W9)</f>
        <v>266610.68226015999</v>
      </c>
      <c r="Y9" s="555">
        <f t="shared" ref="Y9:Y16" si="17">X9+K9</f>
        <v>324569.52622975997</v>
      </c>
      <c r="Z9" s="440"/>
    </row>
    <row r="10" spans="1:26" ht="18" customHeight="1" outlineLevel="2" x14ac:dyDescent="0.35">
      <c r="A10" s="770"/>
      <c r="B10" s="409" t="s">
        <v>245</v>
      </c>
      <c r="C10" s="845"/>
      <c r="D10" s="390"/>
      <c r="E10" s="361"/>
      <c r="F10" s="362"/>
      <c r="G10" s="675">
        <v>1159176.8793919999</v>
      </c>
      <c r="H10" s="373"/>
      <c r="I10" s="674">
        <f t="shared" si="12"/>
        <v>34775.306381759998</v>
      </c>
      <c r="J10" s="677">
        <f t="shared" si="13"/>
        <v>23183.537587839997</v>
      </c>
      <c r="K10" s="578">
        <f t="shared" si="14"/>
        <v>57958.843969599999</v>
      </c>
      <c r="L10" s="689">
        <f t="shared" si="15"/>
        <v>23183.537587839997</v>
      </c>
      <c r="M10" s="684">
        <f t="shared" si="3"/>
        <v>34775.306381759998</v>
      </c>
      <c r="N10" s="674">
        <f t="shared" si="4"/>
        <v>23183.537587839997</v>
      </c>
      <c r="O10" s="685">
        <f t="shared" si="5"/>
        <v>23183.537587839997</v>
      </c>
      <c r="P10" s="686">
        <f t="shared" si="6"/>
        <v>34775.306381759998</v>
      </c>
      <c r="Q10" s="675">
        <f t="shared" si="7"/>
        <v>23183.537587839997</v>
      </c>
      <c r="R10" s="690">
        <f t="shared" si="8"/>
        <v>23183.537587839997</v>
      </c>
      <c r="S10" s="686">
        <f t="shared" si="9"/>
        <v>34775.306381759998</v>
      </c>
      <c r="T10" s="686">
        <f t="shared" si="10"/>
        <v>23183.537587839997</v>
      </c>
      <c r="U10" s="686">
        <f t="shared" si="11"/>
        <v>23183.537587839997</v>
      </c>
      <c r="V10" s="691"/>
      <c r="W10" s="692"/>
      <c r="X10" s="578">
        <f t="shared" si="16"/>
        <v>266610.68226015999</v>
      </c>
      <c r="Y10" s="555">
        <f t="shared" si="17"/>
        <v>324569.52622975997</v>
      </c>
      <c r="Z10" s="440"/>
    </row>
    <row r="11" spans="1:26" ht="18.75" customHeight="1" outlineLevel="2" thickBot="1" x14ac:dyDescent="0.4">
      <c r="A11" s="770"/>
      <c r="B11" s="411" t="s">
        <v>246</v>
      </c>
      <c r="C11" s="846"/>
      <c r="D11" s="407"/>
      <c r="E11" s="380"/>
      <c r="F11" s="381"/>
      <c r="G11" s="676">
        <v>1159176.8793919999</v>
      </c>
      <c r="H11" s="373"/>
      <c r="I11" s="678">
        <f t="shared" si="12"/>
        <v>34775.306381759998</v>
      </c>
      <c r="J11" s="679">
        <f t="shared" si="13"/>
        <v>23183.537587839997</v>
      </c>
      <c r="K11" s="626">
        <f t="shared" si="14"/>
        <v>57958.843969599999</v>
      </c>
      <c r="L11" s="693">
        <f t="shared" si="15"/>
        <v>23183.537587839997</v>
      </c>
      <c r="M11" s="694">
        <f t="shared" si="3"/>
        <v>34775.306381759998</v>
      </c>
      <c r="N11" s="678">
        <f t="shared" si="4"/>
        <v>23183.537587839997</v>
      </c>
      <c r="O11" s="695">
        <f t="shared" si="5"/>
        <v>23183.537587839997</v>
      </c>
      <c r="P11" s="696">
        <f t="shared" si="6"/>
        <v>34775.306381759998</v>
      </c>
      <c r="Q11" s="676">
        <f t="shared" si="7"/>
        <v>23183.537587839997</v>
      </c>
      <c r="R11" s="697">
        <f t="shared" si="8"/>
        <v>23183.537587839997</v>
      </c>
      <c r="S11" s="696">
        <f t="shared" si="9"/>
        <v>34775.306381759998</v>
      </c>
      <c r="T11" s="696">
        <f t="shared" si="10"/>
        <v>23183.537587839997</v>
      </c>
      <c r="U11" s="696">
        <f t="shared" si="11"/>
        <v>23183.537587839997</v>
      </c>
      <c r="V11" s="698"/>
      <c r="W11" s="699"/>
      <c r="X11" s="626">
        <f t="shared" si="16"/>
        <v>266610.68226015999</v>
      </c>
      <c r="Y11" s="609">
        <f t="shared" si="17"/>
        <v>324569.52622975997</v>
      </c>
      <c r="Z11" s="440"/>
    </row>
    <row r="12" spans="1:26" s="73" customFormat="1" ht="5.25" customHeight="1" outlineLevel="2" thickBot="1" x14ac:dyDescent="0.4">
      <c r="A12" s="770"/>
      <c r="B12" s="713"/>
      <c r="C12" s="847"/>
      <c r="D12" s="453"/>
      <c r="E12" s="454"/>
      <c r="F12" s="455"/>
      <c r="G12" s="456"/>
      <c r="H12" s="457"/>
      <c r="I12" s="680"/>
      <c r="J12" s="680"/>
      <c r="K12" s="652"/>
      <c r="L12" s="680"/>
      <c r="M12" s="680"/>
      <c r="N12" s="680"/>
      <c r="O12" s="680"/>
      <c r="P12" s="680"/>
      <c r="Q12" s="680"/>
      <c r="R12" s="680"/>
      <c r="S12" s="680"/>
      <c r="T12" s="680"/>
      <c r="U12" s="680"/>
      <c r="V12" s="700"/>
      <c r="W12" s="701"/>
      <c r="X12" s="652"/>
      <c r="Y12" s="369"/>
      <c r="Z12" s="359"/>
    </row>
    <row r="13" spans="1:26" s="73" customFormat="1" ht="18" customHeight="1" outlineLevel="2" x14ac:dyDescent="0.35">
      <c r="A13" s="770"/>
      <c r="B13" s="651" t="s">
        <v>233</v>
      </c>
      <c r="C13" s="844"/>
      <c r="D13" s="393"/>
      <c r="E13" s="371"/>
      <c r="F13" s="372"/>
      <c r="G13" s="370"/>
      <c r="H13" s="373"/>
      <c r="I13" s="674">
        <v>3000</v>
      </c>
      <c r="J13" s="677">
        <v>3000</v>
      </c>
      <c r="K13" s="627">
        <f>I13+J13</f>
        <v>6000</v>
      </c>
      <c r="L13" s="684">
        <v>9000</v>
      </c>
      <c r="M13" s="674">
        <v>3000</v>
      </c>
      <c r="N13" s="674">
        <v>3000</v>
      </c>
      <c r="O13" s="674">
        <v>3000</v>
      </c>
      <c r="P13" s="674">
        <v>3000</v>
      </c>
      <c r="Q13" s="674">
        <v>3000</v>
      </c>
      <c r="R13" s="674">
        <v>3000</v>
      </c>
      <c r="S13" s="674">
        <v>3000</v>
      </c>
      <c r="T13" s="674">
        <v>3000</v>
      </c>
      <c r="U13" s="674">
        <v>6000</v>
      </c>
      <c r="V13" s="674"/>
      <c r="W13" s="677"/>
      <c r="X13" s="627">
        <f t="shared" ref="X13:X17" si="18">SUM(L13:W13)</f>
        <v>39000</v>
      </c>
      <c r="Y13" s="558">
        <f t="shared" si="17"/>
        <v>45000</v>
      </c>
      <c r="Z13" s="359"/>
    </row>
    <row r="14" spans="1:26" s="73" customFormat="1" ht="18" customHeight="1" outlineLevel="2" x14ac:dyDescent="0.35">
      <c r="A14" s="770"/>
      <c r="B14" s="409" t="s">
        <v>232</v>
      </c>
      <c r="C14" s="845"/>
      <c r="D14" s="390"/>
      <c r="E14" s="361"/>
      <c r="F14" s="362"/>
      <c r="G14" s="294"/>
      <c r="H14" s="363"/>
      <c r="I14" s="675">
        <v>1675</v>
      </c>
      <c r="J14" s="681">
        <v>1675</v>
      </c>
      <c r="K14" s="578">
        <f t="shared" ref="K14:K16" si="19">I14+J14</f>
        <v>3350</v>
      </c>
      <c r="L14" s="689">
        <f>335*5*3</f>
        <v>5025</v>
      </c>
      <c r="M14" s="675">
        <v>1675</v>
      </c>
      <c r="N14" s="675">
        <v>1675</v>
      </c>
      <c r="O14" s="675">
        <v>1675</v>
      </c>
      <c r="P14" s="675">
        <v>1675</v>
      </c>
      <c r="Q14" s="675">
        <v>1675</v>
      </c>
      <c r="R14" s="675">
        <v>1675</v>
      </c>
      <c r="S14" s="675">
        <v>1675</v>
      </c>
      <c r="T14" s="675">
        <v>1675</v>
      </c>
      <c r="U14" s="675">
        <f>1675*2</f>
        <v>3350</v>
      </c>
      <c r="V14" s="702"/>
      <c r="W14" s="692"/>
      <c r="X14" s="578">
        <f t="shared" si="18"/>
        <v>21775</v>
      </c>
      <c r="Y14" s="555">
        <f t="shared" si="17"/>
        <v>25125</v>
      </c>
      <c r="Z14" s="359"/>
    </row>
    <row r="15" spans="1:26" s="73" customFormat="1" ht="18" customHeight="1" outlineLevel="2" x14ac:dyDescent="0.35">
      <c r="A15" s="770"/>
      <c r="B15" s="409" t="s">
        <v>234</v>
      </c>
      <c r="C15" s="845"/>
      <c r="D15" s="390"/>
      <c r="E15" s="361"/>
      <c r="F15" s="362"/>
      <c r="G15" s="294"/>
      <c r="H15" s="363"/>
      <c r="I15" s="675"/>
      <c r="J15" s="681"/>
      <c r="K15" s="578">
        <f t="shared" si="19"/>
        <v>0</v>
      </c>
      <c r="L15" s="689"/>
      <c r="M15" s="675"/>
      <c r="N15" s="675"/>
      <c r="O15" s="675"/>
      <c r="P15" s="675"/>
      <c r="Q15" s="675"/>
      <c r="R15" s="675"/>
      <c r="S15" s="675">
        <v>165070</v>
      </c>
      <c r="T15" s="675"/>
      <c r="U15" s="675"/>
      <c r="V15" s="702"/>
      <c r="W15" s="692"/>
      <c r="X15" s="578">
        <f t="shared" si="18"/>
        <v>165070</v>
      </c>
      <c r="Y15" s="555">
        <f t="shared" si="17"/>
        <v>165070</v>
      </c>
      <c r="Z15" s="359"/>
    </row>
    <row r="16" spans="1:26" s="73" customFormat="1" ht="18" customHeight="1" outlineLevel="2" thickBot="1" x14ac:dyDescent="0.4">
      <c r="A16" s="770"/>
      <c r="B16" s="410" t="s">
        <v>235</v>
      </c>
      <c r="C16" s="848"/>
      <c r="D16" s="394"/>
      <c r="E16" s="366"/>
      <c r="F16" s="367"/>
      <c r="G16" s="365"/>
      <c r="H16" s="368"/>
      <c r="I16" s="682"/>
      <c r="J16" s="683"/>
      <c r="K16" s="626">
        <f t="shared" si="19"/>
        <v>0</v>
      </c>
      <c r="L16" s="703"/>
      <c r="M16" s="682"/>
      <c r="N16" s="682"/>
      <c r="O16" s="682"/>
      <c r="P16" s="682"/>
      <c r="Q16" s="682"/>
      <c r="R16" s="682"/>
      <c r="S16" s="682">
        <v>51450</v>
      </c>
      <c r="T16" s="682"/>
      <c r="U16" s="682"/>
      <c r="V16" s="704"/>
      <c r="W16" s="705"/>
      <c r="X16" s="626">
        <f t="shared" si="18"/>
        <v>51450</v>
      </c>
      <c r="Y16" s="556">
        <f t="shared" si="17"/>
        <v>51450</v>
      </c>
      <c r="Z16" s="359"/>
    </row>
    <row r="17" spans="1:26" s="73" customFormat="1" ht="18" customHeight="1" outlineLevel="2" thickBot="1" x14ac:dyDescent="0.4">
      <c r="A17" s="770"/>
      <c r="B17" s="480" t="s">
        <v>236</v>
      </c>
      <c r="C17" s="849"/>
      <c r="D17" s="460"/>
      <c r="E17" s="461"/>
      <c r="F17" s="462"/>
      <c r="G17" s="463"/>
      <c r="H17" s="464"/>
      <c r="I17" s="710">
        <f>SUM(I13:I15)</f>
        <v>4675</v>
      </c>
      <c r="J17" s="710">
        <f t="shared" ref="J17:L17" si="20">SUM(J13:J15)</f>
        <v>4675</v>
      </c>
      <c r="K17" s="533">
        <f t="shared" si="20"/>
        <v>9350</v>
      </c>
      <c r="L17" s="710">
        <f t="shared" si="20"/>
        <v>14025</v>
      </c>
      <c r="M17" s="710">
        <f>SUM(M13:M16)</f>
        <v>4675</v>
      </c>
      <c r="N17" s="710">
        <f t="shared" ref="N17:W17" si="21">SUM(N13:N16)</f>
        <v>4675</v>
      </c>
      <c r="O17" s="710">
        <f t="shared" si="21"/>
        <v>4675</v>
      </c>
      <c r="P17" s="710">
        <f t="shared" si="21"/>
        <v>4675</v>
      </c>
      <c r="Q17" s="710">
        <f t="shared" si="21"/>
        <v>4675</v>
      </c>
      <c r="R17" s="710">
        <f t="shared" si="21"/>
        <v>4675</v>
      </c>
      <c r="S17" s="710">
        <f t="shared" si="21"/>
        <v>221195</v>
      </c>
      <c r="T17" s="710">
        <f t="shared" si="21"/>
        <v>4675</v>
      </c>
      <c r="U17" s="710">
        <f t="shared" si="21"/>
        <v>9350</v>
      </c>
      <c r="V17" s="710">
        <f t="shared" si="21"/>
        <v>0</v>
      </c>
      <c r="W17" s="710">
        <f t="shared" si="21"/>
        <v>0</v>
      </c>
      <c r="X17" s="533">
        <f t="shared" si="18"/>
        <v>277295</v>
      </c>
      <c r="Y17" s="488">
        <f>SUM(Y13:Y16)</f>
        <v>286645</v>
      </c>
      <c r="Z17" s="359"/>
    </row>
    <row r="18" spans="1:26" s="73" customFormat="1" ht="18" customHeight="1" outlineLevel="2" thickBot="1" x14ac:dyDescent="0.4">
      <c r="A18" s="426"/>
      <c r="B18" s="75"/>
      <c r="C18" s="717"/>
      <c r="D18" s="422"/>
      <c r="E18" s="427"/>
      <c r="F18" s="428"/>
      <c r="G18" s="91"/>
      <c r="H18" s="419"/>
      <c r="I18" s="91"/>
      <c r="J18" s="91"/>
      <c r="K18" s="521"/>
      <c r="L18" s="91"/>
      <c r="M18" s="91"/>
      <c r="N18" s="91"/>
      <c r="O18" s="91"/>
      <c r="P18" s="91"/>
      <c r="Q18" s="91"/>
      <c r="R18" s="91"/>
      <c r="S18" s="91"/>
      <c r="T18" s="91"/>
      <c r="U18" s="91"/>
      <c r="V18" s="429"/>
      <c r="W18" s="429"/>
      <c r="X18" s="521"/>
      <c r="Y18" s="430"/>
      <c r="Z18" s="359"/>
    </row>
    <row r="19" spans="1:26" s="73" customFormat="1" ht="18" customHeight="1" outlineLevel="2" thickBot="1" x14ac:dyDescent="0.4">
      <c r="A19" s="770"/>
      <c r="B19" s="771" t="s">
        <v>222</v>
      </c>
      <c r="C19" s="841" t="s">
        <v>229</v>
      </c>
      <c r="D19" s="518"/>
      <c r="E19" s="519"/>
      <c r="F19" s="517"/>
      <c r="G19" s="517"/>
      <c r="H19" s="520"/>
      <c r="I19" s="485"/>
      <c r="J19" s="536"/>
      <c r="K19" s="571"/>
      <c r="L19" s="623"/>
      <c r="M19" s="485"/>
      <c r="N19" s="485"/>
      <c r="O19" s="485"/>
      <c r="P19" s="485"/>
      <c r="Q19" s="485"/>
      <c r="R19" s="587">
        <f>R20/$G$20</f>
        <v>2.5000000000000001E-2</v>
      </c>
      <c r="S19" s="587">
        <f t="shared" ref="S19:U19" si="22">S20/$G$20</f>
        <v>2.5000000000000001E-2</v>
      </c>
      <c r="T19" s="587">
        <f t="shared" si="22"/>
        <v>2.5000000000000001E-2</v>
      </c>
      <c r="U19" s="587">
        <f t="shared" si="22"/>
        <v>2.5000000000000001E-2</v>
      </c>
      <c r="V19" s="587">
        <f t="shared" ref="V19" si="23">V20/$G$20</f>
        <v>0</v>
      </c>
      <c r="W19" s="588">
        <f t="shared" ref="W19" si="24">W20/$G$20</f>
        <v>0</v>
      </c>
      <c r="X19" s="571">
        <f>X20/$G$20</f>
        <v>0.1</v>
      </c>
      <c r="Y19" s="589">
        <f t="shared" ref="Y19" si="25">Y20/$G$20</f>
        <v>0.1</v>
      </c>
      <c r="Z19" s="359"/>
    </row>
    <row r="20" spans="1:26" ht="18" customHeight="1" outlineLevel="2" thickBot="1" x14ac:dyDescent="0.4">
      <c r="A20" s="770"/>
      <c r="B20" s="772"/>
      <c r="C20" s="850" t="s">
        <v>25</v>
      </c>
      <c r="D20" s="518" t="s">
        <v>211</v>
      </c>
      <c r="E20" s="600">
        <v>0.1</v>
      </c>
      <c r="F20" s="600">
        <v>0.1</v>
      </c>
      <c r="G20" s="709">
        <f>SUM(G22:G23)</f>
        <v>4636707.5199999996</v>
      </c>
      <c r="H20" s="601"/>
      <c r="I20" s="602"/>
      <c r="J20" s="628"/>
      <c r="K20" s="489">
        <f>I20+J20</f>
        <v>0</v>
      </c>
      <c r="L20" s="632"/>
      <c r="M20" s="594"/>
      <c r="N20" s="594"/>
      <c r="O20" s="594"/>
      <c r="P20" s="594"/>
      <c r="Q20" s="594"/>
      <c r="R20" s="594">
        <f>SUM(R22:R23)</f>
        <v>115917.68799999999</v>
      </c>
      <c r="S20" s="594">
        <f>SUM(S22:S23)</f>
        <v>115917.68799999999</v>
      </c>
      <c r="T20" s="594">
        <f>SUM(T22:T23)</f>
        <v>115917.68799999999</v>
      </c>
      <c r="U20" s="594">
        <f>SUM(U22:U23)</f>
        <v>115917.68799999999</v>
      </c>
      <c r="V20" s="594"/>
      <c r="W20" s="593"/>
      <c r="X20" s="489">
        <f>SUM(L20:W20)</f>
        <v>463670.75199999998</v>
      </c>
      <c r="Y20" s="552">
        <f t="shared" si="2"/>
        <v>463670.75199999998</v>
      </c>
      <c r="Z20" s="440"/>
    </row>
    <row r="21" spans="1:26" ht="18" customHeight="1" outlineLevel="2" thickBot="1" x14ac:dyDescent="0.4">
      <c r="A21" s="770"/>
      <c r="B21" s="773"/>
      <c r="C21" s="851" t="s">
        <v>24</v>
      </c>
      <c r="D21" s="603"/>
      <c r="E21" s="604"/>
      <c r="F21" s="605"/>
      <c r="G21" s="606"/>
      <c r="H21" s="607"/>
      <c r="I21" s="608"/>
      <c r="J21" s="629"/>
      <c r="K21" s="636">
        <f>I21+J21</f>
        <v>0</v>
      </c>
      <c r="L21" s="633"/>
      <c r="M21" s="597"/>
      <c r="N21" s="597"/>
      <c r="O21" s="597"/>
      <c r="P21" s="597"/>
      <c r="Q21" s="597"/>
      <c r="R21" s="597">
        <v>2.5000000000000001E-2</v>
      </c>
      <c r="S21" s="597">
        <v>2.5000000000000001E-2</v>
      </c>
      <c r="T21" s="597">
        <v>2.5000000000000001E-2</v>
      </c>
      <c r="U21" s="598">
        <v>2.5000000000000001E-2</v>
      </c>
      <c r="V21" s="597"/>
      <c r="W21" s="599"/>
      <c r="X21" s="636">
        <f>SUM(L21:W21)</f>
        <v>0.1</v>
      </c>
      <c r="Y21" s="553">
        <f t="shared" si="2"/>
        <v>0.1</v>
      </c>
      <c r="Z21" s="440"/>
    </row>
    <row r="22" spans="1:26" ht="18" customHeight="1" outlineLevel="2" x14ac:dyDescent="0.35">
      <c r="A22" s="770"/>
      <c r="B22" s="479" t="s">
        <v>247</v>
      </c>
      <c r="C22" s="844"/>
      <c r="D22" s="393"/>
      <c r="E22" s="371"/>
      <c r="F22" s="372"/>
      <c r="G22" s="674">
        <v>4636707.5199999996</v>
      </c>
      <c r="H22" s="595"/>
      <c r="I22" s="596"/>
      <c r="J22" s="630"/>
      <c r="K22" s="637">
        <f t="shared" ref="K22:K23" si="26">I22+J22</f>
        <v>0</v>
      </c>
      <c r="L22" s="634"/>
      <c r="M22" s="708"/>
      <c r="N22" s="708"/>
      <c r="O22" s="708"/>
      <c r="P22" s="708"/>
      <c r="Q22" s="708"/>
      <c r="R22" s="675">
        <f t="shared" ref="R22" si="27">G22*$R$21</f>
        <v>115917.68799999999</v>
      </c>
      <c r="S22" s="675">
        <f t="shared" ref="S22" si="28">G22*$S$21</f>
        <v>115917.68799999999</v>
      </c>
      <c r="T22" s="675">
        <f t="shared" ref="T22" si="29">G22*$T$21</f>
        <v>115917.68799999999</v>
      </c>
      <c r="U22" s="675">
        <f t="shared" ref="U22" si="30">G22*$U$21</f>
        <v>115917.68799999999</v>
      </c>
      <c r="V22" s="708"/>
      <c r="W22" s="543"/>
      <c r="X22" s="637">
        <f>SUM(L22:W22)</f>
        <v>463670.75199999998</v>
      </c>
      <c r="Y22" s="558">
        <f>X22+K22</f>
        <v>463670.75199999998</v>
      </c>
      <c r="Z22" s="440"/>
    </row>
    <row r="23" spans="1:26" ht="18" customHeight="1" outlineLevel="2" thickBot="1" x14ac:dyDescent="0.4">
      <c r="A23" s="770"/>
      <c r="B23" s="409"/>
      <c r="C23" s="845"/>
      <c r="D23" s="390"/>
      <c r="E23" s="361"/>
      <c r="F23" s="362"/>
      <c r="G23" s="294"/>
      <c r="H23" s="401"/>
      <c r="I23" s="403"/>
      <c r="J23" s="631"/>
      <c r="K23" s="638">
        <f t="shared" si="26"/>
        <v>0</v>
      </c>
      <c r="L23" s="635"/>
      <c r="M23" s="379"/>
      <c r="N23" s="379"/>
      <c r="O23" s="379"/>
      <c r="P23" s="379"/>
      <c r="Q23" s="379"/>
      <c r="R23" s="294"/>
      <c r="S23" s="294"/>
      <c r="T23" s="294"/>
      <c r="U23" s="294"/>
      <c r="V23" s="379"/>
      <c r="W23" s="540"/>
      <c r="X23" s="638"/>
      <c r="Y23" s="558"/>
      <c r="Z23" s="440"/>
    </row>
    <row r="24" spans="1:26" ht="5.15" customHeight="1" outlineLevel="2" thickBot="1" x14ac:dyDescent="0.4">
      <c r="A24" s="770"/>
      <c r="B24" s="713"/>
      <c r="C24" s="847"/>
      <c r="D24" s="453"/>
      <c r="E24" s="454"/>
      <c r="F24" s="455"/>
      <c r="G24" s="456"/>
      <c r="H24" s="457"/>
      <c r="I24" s="458"/>
      <c r="J24" s="458"/>
      <c r="K24" s="653"/>
      <c r="L24" s="457"/>
      <c r="M24" s="459"/>
      <c r="N24" s="459"/>
      <c r="O24" s="459"/>
      <c r="P24" s="459"/>
      <c r="Q24" s="459"/>
      <c r="R24" s="456"/>
      <c r="S24" s="456"/>
      <c r="T24" s="456"/>
      <c r="U24" s="456"/>
      <c r="V24" s="459"/>
      <c r="W24" s="541"/>
      <c r="X24" s="768">
        <f t="shared" ref="X24:X27" si="31">SUM(L24:W24)</f>
        <v>0</v>
      </c>
      <c r="Y24" s="369"/>
      <c r="Z24" s="440"/>
    </row>
    <row r="25" spans="1:26" ht="18" customHeight="1" outlineLevel="2" thickBot="1" x14ac:dyDescent="0.4">
      <c r="A25" s="770"/>
      <c r="B25" s="479" t="s">
        <v>233</v>
      </c>
      <c r="C25" s="852"/>
      <c r="D25" s="443"/>
      <c r="E25" s="444"/>
      <c r="F25" s="445"/>
      <c r="G25" s="446"/>
      <c r="H25" s="447"/>
      <c r="I25" s="451"/>
      <c r="J25" s="639"/>
      <c r="K25" s="572"/>
      <c r="L25" s="641"/>
      <c r="M25" s="452"/>
      <c r="N25" s="452"/>
      <c r="O25" s="452"/>
      <c r="P25" s="452"/>
      <c r="Q25" s="452"/>
      <c r="R25" s="675">
        <v>3750</v>
      </c>
      <c r="S25" s="675">
        <v>3750</v>
      </c>
      <c r="T25" s="675">
        <v>3750</v>
      </c>
      <c r="U25" s="675">
        <v>3750</v>
      </c>
      <c r="V25" s="452"/>
      <c r="W25" s="539"/>
      <c r="X25" s="572">
        <f t="shared" si="31"/>
        <v>15000</v>
      </c>
      <c r="Y25" s="554">
        <f>X25+K25</f>
        <v>15000</v>
      </c>
      <c r="Z25" s="440"/>
    </row>
    <row r="26" spans="1:26" ht="18" customHeight="1" outlineLevel="2" thickBot="1" x14ac:dyDescent="0.4">
      <c r="A26" s="770"/>
      <c r="B26" s="410" t="s">
        <v>232</v>
      </c>
      <c r="C26" s="848"/>
      <c r="D26" s="394"/>
      <c r="E26" s="366"/>
      <c r="F26" s="367"/>
      <c r="G26" s="365"/>
      <c r="H26" s="368"/>
      <c r="I26" s="385"/>
      <c r="J26" s="640"/>
      <c r="K26" s="643"/>
      <c r="L26" s="642"/>
      <c r="M26" s="386"/>
      <c r="N26" s="386"/>
      <c r="O26" s="386"/>
      <c r="P26" s="386"/>
      <c r="Q26" s="386"/>
      <c r="R26" s="682">
        <f>2093.75</f>
        <v>2093.75</v>
      </c>
      <c r="S26" s="682">
        <f>2093.75</f>
        <v>2093.75</v>
      </c>
      <c r="T26" s="682">
        <f>2093.75</f>
        <v>2093.75</v>
      </c>
      <c r="U26" s="682">
        <f>2093.75</f>
        <v>2093.75</v>
      </c>
      <c r="V26" s="386"/>
      <c r="W26" s="542"/>
      <c r="X26" s="643">
        <f t="shared" si="31"/>
        <v>8375</v>
      </c>
      <c r="Y26" s="554">
        <f>X26+K26</f>
        <v>8375</v>
      </c>
      <c r="Z26" s="440"/>
    </row>
    <row r="27" spans="1:26" s="150" customFormat="1" ht="18" customHeight="1" outlineLevel="2" thickBot="1" x14ac:dyDescent="0.4">
      <c r="A27" s="770"/>
      <c r="B27" s="480" t="s">
        <v>236</v>
      </c>
      <c r="C27" s="849"/>
      <c r="D27" s="460"/>
      <c r="E27" s="461"/>
      <c r="F27" s="462"/>
      <c r="G27" s="463"/>
      <c r="H27" s="464"/>
      <c r="I27" s="710"/>
      <c r="J27" s="710"/>
      <c r="K27" s="644">
        <f t="shared" ref="K27:Y27" si="32">SUM(K25+K26)</f>
        <v>0</v>
      </c>
      <c r="L27" s="710">
        <f t="shared" si="32"/>
        <v>0</v>
      </c>
      <c r="M27" s="710">
        <f t="shared" si="32"/>
        <v>0</v>
      </c>
      <c r="N27" s="710">
        <f t="shared" si="32"/>
        <v>0</v>
      </c>
      <c r="O27" s="710">
        <f t="shared" si="32"/>
        <v>0</v>
      </c>
      <c r="P27" s="710">
        <f t="shared" si="32"/>
        <v>0</v>
      </c>
      <c r="Q27" s="710">
        <f t="shared" si="32"/>
        <v>0</v>
      </c>
      <c r="R27" s="710">
        <f t="shared" si="32"/>
        <v>5843.75</v>
      </c>
      <c r="S27" s="710">
        <f t="shared" si="32"/>
        <v>5843.75</v>
      </c>
      <c r="T27" s="710">
        <f t="shared" si="32"/>
        <v>5843.75</v>
      </c>
      <c r="U27" s="710">
        <f t="shared" si="32"/>
        <v>5843.75</v>
      </c>
      <c r="V27" s="710"/>
      <c r="W27" s="710"/>
      <c r="X27" s="643">
        <f t="shared" si="31"/>
        <v>23375</v>
      </c>
      <c r="Y27" s="488">
        <f t="shared" si="32"/>
        <v>23375</v>
      </c>
      <c r="Z27" s="491"/>
    </row>
    <row r="28" spans="1:26" ht="18" customHeight="1" outlineLevel="2" thickBot="1" x14ac:dyDescent="0.4">
      <c r="A28" s="426"/>
      <c r="B28" s="75"/>
      <c r="C28" s="717"/>
      <c r="D28" s="422"/>
      <c r="E28" s="427"/>
      <c r="F28" s="428"/>
      <c r="G28" s="91"/>
      <c r="H28" s="419"/>
      <c r="I28" s="432"/>
      <c r="J28" s="432"/>
      <c r="K28" s="522"/>
      <c r="L28" s="419"/>
      <c r="M28" s="433"/>
      <c r="N28" s="433"/>
      <c r="O28" s="433"/>
      <c r="P28" s="433"/>
      <c r="Q28" s="433"/>
      <c r="R28" s="91"/>
      <c r="S28" s="91"/>
      <c r="T28" s="91"/>
      <c r="U28" s="91"/>
      <c r="V28" s="433"/>
      <c r="W28" s="433"/>
      <c r="X28" s="522"/>
      <c r="Y28" s="430"/>
      <c r="Z28" s="440"/>
    </row>
    <row r="29" spans="1:26" ht="18" customHeight="1" outlineLevel="2" thickBot="1" x14ac:dyDescent="0.4">
      <c r="A29" s="770"/>
      <c r="B29" s="771" t="s">
        <v>223</v>
      </c>
      <c r="C29" s="853" t="s">
        <v>229</v>
      </c>
      <c r="D29" s="395"/>
      <c r="E29" s="423"/>
      <c r="F29" s="383"/>
      <c r="G29" s="383"/>
      <c r="H29" s="384"/>
      <c r="I29" s="424"/>
      <c r="J29" s="544"/>
      <c r="K29" s="573"/>
      <c r="L29" s="563"/>
      <c r="M29" s="424"/>
      <c r="N29" s="424"/>
      <c r="O29" s="424"/>
      <c r="P29" s="424"/>
      <c r="Q29" s="424"/>
      <c r="R29" s="431"/>
      <c r="S29" s="431"/>
      <c r="T29" s="431">
        <f>T30/$G$30</f>
        <v>2.5000000000000001E-2</v>
      </c>
      <c r="U29" s="431">
        <f>U30/$G$30</f>
        <v>2.5000000000000001E-2</v>
      </c>
      <c r="V29" s="431">
        <f t="shared" ref="V29:Y29" si="33">V30/$G$30</f>
        <v>0</v>
      </c>
      <c r="W29" s="538">
        <f t="shared" si="33"/>
        <v>0</v>
      </c>
      <c r="X29" s="573">
        <f t="shared" si="33"/>
        <v>0.05</v>
      </c>
      <c r="Y29" s="557">
        <f t="shared" si="33"/>
        <v>0.05</v>
      </c>
      <c r="Z29" s="440"/>
    </row>
    <row r="30" spans="1:26" ht="18" customHeight="1" outlineLevel="2" thickBot="1" x14ac:dyDescent="0.4">
      <c r="A30" s="770"/>
      <c r="B30" s="772"/>
      <c r="C30" s="854" t="s">
        <v>25</v>
      </c>
      <c r="D30" s="590" t="s">
        <v>211</v>
      </c>
      <c r="E30" s="591">
        <v>0.05</v>
      </c>
      <c r="F30" s="591">
        <v>0.05</v>
      </c>
      <c r="G30" s="709">
        <f>SUM(G32:G33)</f>
        <v>4636707.5199999996</v>
      </c>
      <c r="H30" s="594"/>
      <c r="I30" s="592"/>
      <c r="J30" s="645"/>
      <c r="K30" s="489">
        <f>I30+J30</f>
        <v>0</v>
      </c>
      <c r="L30" s="632"/>
      <c r="M30" s="594"/>
      <c r="N30" s="594"/>
      <c r="O30" s="594"/>
      <c r="P30" s="594"/>
      <c r="Q30" s="594"/>
      <c r="R30" s="594"/>
      <c r="S30" s="594"/>
      <c r="T30" s="594">
        <f>SUM(T32:T33)</f>
        <v>115917.68799999999</v>
      </c>
      <c r="U30" s="594">
        <f>SUM(U32:U33)</f>
        <v>115917.68799999999</v>
      </c>
      <c r="V30" s="594"/>
      <c r="W30" s="593"/>
      <c r="X30" s="489">
        <f>SUM(L30:W30)</f>
        <v>231835.37599999999</v>
      </c>
      <c r="Y30" s="552">
        <f t="shared" si="2"/>
        <v>231835.37599999999</v>
      </c>
      <c r="Z30" s="440"/>
    </row>
    <row r="31" spans="1:26" ht="18" customHeight="1" outlineLevel="2" thickBot="1" x14ac:dyDescent="0.4">
      <c r="A31" s="770"/>
      <c r="B31" s="773"/>
      <c r="C31" s="851" t="s">
        <v>24</v>
      </c>
      <c r="D31" s="603"/>
      <c r="E31" s="604"/>
      <c r="F31" s="605"/>
      <c r="G31" s="606"/>
      <c r="H31" s="607"/>
      <c r="I31" s="608"/>
      <c r="J31" s="629"/>
      <c r="K31" s="576">
        <f>I31+J31</f>
        <v>0</v>
      </c>
      <c r="L31" s="646"/>
      <c r="M31" s="607"/>
      <c r="N31" s="607"/>
      <c r="O31" s="607"/>
      <c r="P31" s="607"/>
      <c r="Q31" s="607"/>
      <c r="R31" s="597"/>
      <c r="S31" s="597"/>
      <c r="T31" s="597">
        <v>2.5000000000000001E-2</v>
      </c>
      <c r="U31" s="598">
        <v>2.5000000000000001E-2</v>
      </c>
      <c r="V31" s="597"/>
      <c r="W31" s="599"/>
      <c r="X31" s="576">
        <f>SUM(L31:V31)</f>
        <v>0.05</v>
      </c>
      <c r="Y31" s="553">
        <f t="shared" si="2"/>
        <v>0.05</v>
      </c>
      <c r="Z31" s="440"/>
    </row>
    <row r="32" spans="1:26" ht="18" customHeight="1" outlineLevel="2" thickBot="1" x14ac:dyDescent="0.4">
      <c r="A32" s="770"/>
      <c r="B32" s="651" t="s">
        <v>248</v>
      </c>
      <c r="C32" s="844"/>
      <c r="D32" s="393"/>
      <c r="E32" s="371"/>
      <c r="F32" s="372"/>
      <c r="G32" s="674">
        <v>4636707.5199999996</v>
      </c>
      <c r="H32" s="373"/>
      <c r="I32" s="388"/>
      <c r="J32" s="630"/>
      <c r="K32" s="572">
        <f>I32+J32</f>
        <v>0</v>
      </c>
      <c r="L32" s="634"/>
      <c r="M32" s="373"/>
      <c r="N32" s="373"/>
      <c r="O32" s="373"/>
      <c r="P32" s="373"/>
      <c r="Q32" s="373"/>
      <c r="R32" s="389"/>
      <c r="S32" s="389"/>
      <c r="T32" s="675">
        <f t="shared" ref="T32" si="34">G32*$T$31</f>
        <v>115917.68799999999</v>
      </c>
      <c r="U32" s="675">
        <f t="shared" ref="U32" si="35">G32*$U$31</f>
        <v>115917.68799999999</v>
      </c>
      <c r="V32" s="389"/>
      <c r="W32" s="543"/>
      <c r="X32" s="572">
        <f>SUM(L32:W32)</f>
        <v>231835.37599999999</v>
      </c>
      <c r="Y32" s="609">
        <f>X32+K32</f>
        <v>231835.37599999999</v>
      </c>
      <c r="Z32" s="440"/>
    </row>
    <row r="33" spans="1:27" ht="18" customHeight="1" outlineLevel="2" thickBot="1" x14ac:dyDescent="0.4">
      <c r="A33" s="770"/>
      <c r="B33" s="411"/>
      <c r="C33" s="846"/>
      <c r="D33" s="407"/>
      <c r="E33" s="380"/>
      <c r="F33" s="381"/>
      <c r="G33" s="441"/>
      <c r="H33" s="382"/>
      <c r="I33" s="408"/>
      <c r="J33" s="647"/>
      <c r="K33" s="643">
        <f t="shared" ref="K33" si="36">I33+J33</f>
        <v>0</v>
      </c>
      <c r="L33" s="648"/>
      <c r="M33" s="382"/>
      <c r="N33" s="382"/>
      <c r="O33" s="382"/>
      <c r="P33" s="382"/>
      <c r="Q33" s="382"/>
      <c r="R33" s="449"/>
      <c r="S33" s="449"/>
      <c r="T33" s="441"/>
      <c r="U33" s="441"/>
      <c r="V33" s="449"/>
      <c r="W33" s="586"/>
      <c r="X33" s="643"/>
      <c r="Y33" s="510"/>
      <c r="Z33" s="440"/>
    </row>
    <row r="34" spans="1:27" ht="7" customHeight="1" outlineLevel="2" thickBot="1" x14ac:dyDescent="0.4">
      <c r="A34" s="770"/>
      <c r="B34" s="713"/>
      <c r="C34" s="847"/>
      <c r="D34" s="453"/>
      <c r="E34" s="454"/>
      <c r="F34" s="455"/>
      <c r="G34" s="456"/>
      <c r="H34" s="457"/>
      <c r="I34" s="458"/>
      <c r="J34" s="458"/>
      <c r="K34" s="654"/>
      <c r="L34" s="457"/>
      <c r="M34" s="457"/>
      <c r="N34" s="457"/>
      <c r="O34" s="457"/>
      <c r="P34" s="457"/>
      <c r="Q34" s="457"/>
      <c r="R34" s="459"/>
      <c r="S34" s="459"/>
      <c r="T34" s="456"/>
      <c r="U34" s="456"/>
      <c r="V34" s="459"/>
      <c r="W34" s="541"/>
      <c r="X34" s="654"/>
      <c r="Y34" s="369"/>
      <c r="Z34" s="440"/>
    </row>
    <row r="35" spans="1:27" ht="18" customHeight="1" outlineLevel="2" thickBot="1" x14ac:dyDescent="0.4">
      <c r="A35" s="770"/>
      <c r="B35" s="479" t="s">
        <v>233</v>
      </c>
      <c r="C35" s="852"/>
      <c r="D35" s="443"/>
      <c r="E35" s="444"/>
      <c r="F35" s="445"/>
      <c r="G35" s="446"/>
      <c r="H35" s="447"/>
      <c r="I35" s="451"/>
      <c r="J35" s="639"/>
      <c r="K35" s="572"/>
      <c r="L35" s="641"/>
      <c r="M35" s="452"/>
      <c r="N35" s="452"/>
      <c r="O35" s="452"/>
      <c r="P35" s="452"/>
      <c r="Q35" s="452"/>
      <c r="R35" s="446"/>
      <c r="S35" s="446"/>
      <c r="T35" s="675">
        <v>4500</v>
      </c>
      <c r="U35" s="675">
        <v>4500</v>
      </c>
      <c r="V35" s="452"/>
      <c r="W35" s="539"/>
      <c r="X35" s="572">
        <f>SUM(L35:W35)</f>
        <v>9000</v>
      </c>
      <c r="Y35" s="554">
        <f>X35+K35</f>
        <v>9000</v>
      </c>
      <c r="Z35" s="440"/>
    </row>
    <row r="36" spans="1:27" ht="18" customHeight="1" outlineLevel="2" thickBot="1" x14ac:dyDescent="0.4">
      <c r="A36" s="770"/>
      <c r="B36" s="410" t="s">
        <v>232</v>
      </c>
      <c r="C36" s="848"/>
      <c r="D36" s="394"/>
      <c r="E36" s="366"/>
      <c r="F36" s="367"/>
      <c r="G36" s="365"/>
      <c r="H36" s="368"/>
      <c r="I36" s="385"/>
      <c r="J36" s="640"/>
      <c r="K36" s="643"/>
      <c r="L36" s="642"/>
      <c r="M36" s="386"/>
      <c r="N36" s="386"/>
      <c r="O36" s="386"/>
      <c r="P36" s="386"/>
      <c r="Q36" s="386"/>
      <c r="R36" s="365"/>
      <c r="S36" s="365"/>
      <c r="T36" s="682">
        <f>5025/2</f>
        <v>2512.5</v>
      </c>
      <c r="U36" s="682">
        <v>2512.5</v>
      </c>
      <c r="V36" s="386"/>
      <c r="W36" s="542"/>
      <c r="X36" s="643">
        <f>SUM(L36:W36)</f>
        <v>5025</v>
      </c>
      <c r="Y36" s="554">
        <f>X36+K36</f>
        <v>5025</v>
      </c>
      <c r="Z36" s="440"/>
    </row>
    <row r="37" spans="1:27" ht="18" customHeight="1" outlineLevel="2" thickBot="1" x14ac:dyDescent="0.4">
      <c r="A37" s="770"/>
      <c r="B37" s="480" t="s">
        <v>236</v>
      </c>
      <c r="C37" s="849"/>
      <c r="D37" s="460"/>
      <c r="E37" s="461"/>
      <c r="F37" s="462"/>
      <c r="G37" s="463"/>
      <c r="H37" s="464"/>
      <c r="I37" s="710">
        <f>SUM(I35:I36)</f>
        <v>0</v>
      </c>
      <c r="J37" s="710">
        <f>SUM(J35:J36)</f>
        <v>0</v>
      </c>
      <c r="K37" s="644">
        <f t="shared" ref="K37:S37" si="37">SUM(K35+K36)</f>
        <v>0</v>
      </c>
      <c r="L37" s="710">
        <f t="shared" si="37"/>
        <v>0</v>
      </c>
      <c r="M37" s="710">
        <f t="shared" si="37"/>
        <v>0</v>
      </c>
      <c r="N37" s="710">
        <f t="shared" si="37"/>
        <v>0</v>
      </c>
      <c r="O37" s="710">
        <f t="shared" si="37"/>
        <v>0</v>
      </c>
      <c r="P37" s="710">
        <f t="shared" si="37"/>
        <v>0</v>
      </c>
      <c r="Q37" s="710">
        <f t="shared" si="37"/>
        <v>0</v>
      </c>
      <c r="R37" s="710">
        <f t="shared" si="37"/>
        <v>0</v>
      </c>
      <c r="S37" s="710">
        <f t="shared" si="37"/>
        <v>0</v>
      </c>
      <c r="T37" s="710">
        <f t="shared" ref="T37" si="38">SUM(T35+T36)</f>
        <v>7012.5</v>
      </c>
      <c r="U37" s="465">
        <f t="shared" ref="U37" si="39">SUM(U35+U36)</f>
        <v>7012.5</v>
      </c>
      <c r="V37" s="465"/>
      <c r="W37" s="487"/>
      <c r="X37" s="644">
        <f t="shared" ref="X37" si="40">SUM(X35+X36)</f>
        <v>14025</v>
      </c>
      <c r="Y37" s="488">
        <f t="shared" ref="Y37" si="41">SUM(Y35+Y36)</f>
        <v>14025</v>
      </c>
      <c r="Z37" s="440"/>
    </row>
    <row r="38" spans="1:27" ht="18" customHeight="1" outlineLevel="2" thickBot="1" x14ac:dyDescent="0.4">
      <c r="A38" s="426"/>
      <c r="B38" s="75"/>
      <c r="C38" s="717"/>
      <c r="D38" s="422"/>
      <c r="E38" s="427"/>
      <c r="F38" s="428"/>
      <c r="G38" s="91"/>
      <c r="H38" s="419"/>
      <c r="I38" s="432"/>
      <c r="J38" s="432"/>
      <c r="K38" s="522"/>
      <c r="L38" s="419"/>
      <c r="M38" s="419"/>
      <c r="N38" s="419"/>
      <c r="O38" s="419"/>
      <c r="P38" s="419"/>
      <c r="Q38" s="419"/>
      <c r="R38" s="433"/>
      <c r="S38" s="433"/>
      <c r="T38" s="91"/>
      <c r="U38" s="91"/>
      <c r="V38" s="433"/>
      <c r="W38" s="433"/>
      <c r="X38" s="522"/>
      <c r="Y38" s="430"/>
      <c r="Z38" s="440"/>
    </row>
    <row r="39" spans="1:27" ht="18" customHeight="1" outlineLevel="2" thickBot="1" x14ac:dyDescent="0.4">
      <c r="A39" s="770"/>
      <c r="B39" s="774" t="s">
        <v>224</v>
      </c>
      <c r="C39" s="853" t="s">
        <v>229</v>
      </c>
      <c r="D39" s="395"/>
      <c r="E39" s="423"/>
      <c r="F39" s="383"/>
      <c r="G39" s="383"/>
      <c r="H39" s="384"/>
      <c r="I39" s="424">
        <f>I40/$G$40</f>
        <v>3.1515876178587601E-2</v>
      </c>
      <c r="J39" s="424">
        <f t="shared" ref="J39" si="42">J40/$G$40</f>
        <v>2.1010584119058401E-2</v>
      </c>
      <c r="K39" s="425">
        <f>K40/$G$40</f>
        <v>5.2526460297646002E-2</v>
      </c>
      <c r="L39" s="485">
        <f>L40/$G$40</f>
        <v>1.05052920595292E-2</v>
      </c>
      <c r="M39" s="424">
        <f t="shared" ref="M39:Y39" si="43">M40/$G$40</f>
        <v>2.6968247642824562E-2</v>
      </c>
      <c r="N39" s="424">
        <f t="shared" si="43"/>
        <v>0.02</v>
      </c>
      <c r="O39" s="424">
        <f t="shared" si="43"/>
        <v>0.03</v>
      </c>
      <c r="P39" s="424">
        <f t="shared" si="43"/>
        <v>0.03</v>
      </c>
      <c r="Q39" s="424">
        <f t="shared" si="43"/>
        <v>0.02</v>
      </c>
      <c r="R39" s="424">
        <f t="shared" si="43"/>
        <v>0.02</v>
      </c>
      <c r="S39" s="424">
        <f t="shared" si="43"/>
        <v>0.03</v>
      </c>
      <c r="T39" s="424">
        <f t="shared" si="43"/>
        <v>0.02</v>
      </c>
      <c r="U39" s="424">
        <f t="shared" si="43"/>
        <v>0.02</v>
      </c>
      <c r="V39" s="424">
        <f t="shared" si="43"/>
        <v>0</v>
      </c>
      <c r="W39" s="544">
        <f t="shared" si="43"/>
        <v>0</v>
      </c>
      <c r="X39" s="425">
        <f t="shared" si="43"/>
        <v>0.22747353970235373</v>
      </c>
      <c r="Y39" s="559">
        <f t="shared" si="43"/>
        <v>0.27999999999999975</v>
      </c>
      <c r="Z39" s="440"/>
    </row>
    <row r="40" spans="1:27" ht="18" customHeight="1" outlineLevel="2" thickBot="1" x14ac:dyDescent="0.4">
      <c r="A40" s="770"/>
      <c r="B40" s="775"/>
      <c r="C40" s="855" t="s">
        <v>25</v>
      </c>
      <c r="D40" s="610" t="s">
        <v>218</v>
      </c>
      <c r="E40" s="611">
        <v>7.0000000000000007E-2</v>
      </c>
      <c r="F40" s="612">
        <v>0.28000000000000003</v>
      </c>
      <c r="G40" s="709">
        <f>SUM(G42:G46)</f>
        <v>4636707.5175679997</v>
      </c>
      <c r="H40" s="614"/>
      <c r="I40" s="709">
        <f>SUM(I42:I46)</f>
        <v>146129.89999999938</v>
      </c>
      <c r="J40" s="709">
        <f>SUM(J42:J46)</f>
        <v>97419.933333332912</v>
      </c>
      <c r="K40" s="523">
        <f>I40+J40</f>
        <v>243549.8333333323</v>
      </c>
      <c r="L40" s="709">
        <f t="shared" ref="L40:U40" si="44">SUM(L42:L46)</f>
        <v>48709.966666666456</v>
      </c>
      <c r="M40" s="709">
        <f t="shared" si="44"/>
        <v>125043.87658112013</v>
      </c>
      <c r="N40" s="709">
        <f t="shared" si="44"/>
        <v>92734.150351359989</v>
      </c>
      <c r="O40" s="709">
        <f t="shared" si="44"/>
        <v>139101.22552703999</v>
      </c>
      <c r="P40" s="709">
        <f t="shared" si="44"/>
        <v>139101.22552703999</v>
      </c>
      <c r="Q40" s="709">
        <f t="shared" si="44"/>
        <v>92734.150351359989</v>
      </c>
      <c r="R40" s="709">
        <f t="shared" si="44"/>
        <v>92734.150351359989</v>
      </c>
      <c r="S40" s="709">
        <f t="shared" si="44"/>
        <v>139101.22552703999</v>
      </c>
      <c r="T40" s="709">
        <f t="shared" si="44"/>
        <v>92734.150351359989</v>
      </c>
      <c r="U40" s="709">
        <f t="shared" si="44"/>
        <v>92734.150351359989</v>
      </c>
      <c r="V40" s="709"/>
      <c r="W40" s="709"/>
      <c r="X40" s="523">
        <f>SUM(L40:W40)</f>
        <v>1054728.2715857064</v>
      </c>
      <c r="Y40" s="560">
        <f t="shared" si="2"/>
        <v>1298278.1049190387</v>
      </c>
      <c r="Z40" s="440"/>
    </row>
    <row r="41" spans="1:27" ht="18" customHeight="1" outlineLevel="2" thickBot="1" x14ac:dyDescent="0.4">
      <c r="A41" s="770"/>
      <c r="B41" s="775"/>
      <c r="C41" s="851" t="s">
        <v>24</v>
      </c>
      <c r="D41" s="603"/>
      <c r="E41" s="604"/>
      <c r="F41" s="605"/>
      <c r="G41" s="606"/>
      <c r="H41" s="607"/>
      <c r="I41" s="416">
        <v>0.03</v>
      </c>
      <c r="J41" s="615">
        <v>0.02</v>
      </c>
      <c r="K41" s="621">
        <f>I41+J41</f>
        <v>0.05</v>
      </c>
      <c r="L41" s="619">
        <v>0.01</v>
      </c>
      <c r="M41" s="416">
        <v>0.03</v>
      </c>
      <c r="N41" s="416">
        <v>0.02</v>
      </c>
      <c r="O41" s="620">
        <v>0.03</v>
      </c>
      <c r="P41" s="416">
        <v>0.03</v>
      </c>
      <c r="Q41" s="416">
        <v>0.02</v>
      </c>
      <c r="R41" s="620">
        <v>0.02</v>
      </c>
      <c r="S41" s="416">
        <v>0.03</v>
      </c>
      <c r="T41" s="416">
        <v>0.02</v>
      </c>
      <c r="U41" s="620">
        <v>0.02</v>
      </c>
      <c r="V41" s="416"/>
      <c r="W41" s="537"/>
      <c r="X41" s="621">
        <f>SUM(L41:W41)</f>
        <v>0.22999999999999995</v>
      </c>
      <c r="Y41" s="553">
        <f t="shared" si="2"/>
        <v>0.27999999999999997</v>
      </c>
      <c r="Z41" s="440"/>
    </row>
    <row r="42" spans="1:27" ht="18" customHeight="1" outlineLevel="2" x14ac:dyDescent="0.35">
      <c r="A42" s="770"/>
      <c r="B42" s="479" t="s">
        <v>249</v>
      </c>
      <c r="C42" s="844"/>
      <c r="D42" s="393"/>
      <c r="E42" s="371"/>
      <c r="F42" s="372"/>
      <c r="G42" s="674">
        <v>1159176.8793919999</v>
      </c>
      <c r="H42" s="373"/>
      <c r="I42" s="674">
        <f>G42*$I$41*$N$105</f>
        <v>36532.474999999846</v>
      </c>
      <c r="J42" s="674">
        <f>G42*$J$41*$N$105</f>
        <v>24354.983333333228</v>
      </c>
      <c r="K42" s="627">
        <f>I42+J42</f>
        <v>60887.458333333074</v>
      </c>
      <c r="L42" s="675">
        <f>G42*$L$41*$N$105</f>
        <v>12177.491666666614</v>
      </c>
      <c r="M42" s="675">
        <f>G42*$M$41*$AA$43</f>
        <v>31260.969145280033</v>
      </c>
      <c r="N42" s="675">
        <f t="shared" ref="N42:N45" si="45">G42*$N$41</f>
        <v>23183.537587839997</v>
      </c>
      <c r="O42" s="675">
        <f t="shared" ref="O42:O45" si="46">G42*$O$41</f>
        <v>34775.306381759998</v>
      </c>
      <c r="P42" s="675">
        <f t="shared" ref="P42:P45" si="47">G42*$P$41</f>
        <v>34775.306381759998</v>
      </c>
      <c r="Q42" s="675">
        <f t="shared" ref="Q42:Q45" si="48">G42*$Q$41</f>
        <v>23183.537587839997</v>
      </c>
      <c r="R42" s="675">
        <f t="shared" ref="R42:R45" si="49">G42*$R$41</f>
        <v>23183.537587839997</v>
      </c>
      <c r="S42" s="675">
        <f t="shared" ref="S42:S45" si="50">G42*$S$41</f>
        <v>34775.306381759998</v>
      </c>
      <c r="T42" s="675">
        <f t="shared" ref="T42:T45" si="51">G42*$T$41</f>
        <v>23183.537587839997</v>
      </c>
      <c r="U42" s="675">
        <f t="shared" ref="U42:U45" si="52">G42*$U$41</f>
        <v>23183.537587839997</v>
      </c>
      <c r="V42" s="370"/>
      <c r="W42" s="387"/>
      <c r="X42" s="627">
        <f>SUM(L42:W42)</f>
        <v>263682.0678964266</v>
      </c>
      <c r="Y42" s="558">
        <f>X42+K42</f>
        <v>324569.52622975968</v>
      </c>
      <c r="Z42" s="440"/>
    </row>
    <row r="43" spans="1:27" ht="18" customHeight="1" outlineLevel="2" x14ac:dyDescent="0.35">
      <c r="A43" s="770"/>
      <c r="B43" s="409" t="s">
        <v>250</v>
      </c>
      <c r="C43" s="845"/>
      <c r="D43" s="390"/>
      <c r="E43" s="361"/>
      <c r="F43" s="362"/>
      <c r="G43" s="675">
        <v>1159176.8793919999</v>
      </c>
      <c r="H43" s="363"/>
      <c r="I43" s="675">
        <f>G43*$I$41*$N$105</f>
        <v>36532.474999999846</v>
      </c>
      <c r="J43" s="675">
        <f>G43*$J$41*$N$105</f>
        <v>24354.983333333228</v>
      </c>
      <c r="K43" s="578">
        <f t="shared" ref="K43:K45" si="53">I43+J43</f>
        <v>60887.458333333074</v>
      </c>
      <c r="L43" s="675">
        <f>G43*$L$41*$N$105</f>
        <v>12177.491666666614</v>
      </c>
      <c r="M43" s="675">
        <f t="shared" ref="M43:M45" si="54">G43*$M$41*$AA$43</f>
        <v>31260.969145280033</v>
      </c>
      <c r="N43" s="675">
        <f t="shared" si="45"/>
        <v>23183.537587839997</v>
      </c>
      <c r="O43" s="675">
        <f t="shared" si="46"/>
        <v>34775.306381759998</v>
      </c>
      <c r="P43" s="675">
        <f t="shared" si="47"/>
        <v>34775.306381759998</v>
      </c>
      <c r="Q43" s="675">
        <f t="shared" si="48"/>
        <v>23183.537587839997</v>
      </c>
      <c r="R43" s="675">
        <f t="shared" si="49"/>
        <v>23183.537587839997</v>
      </c>
      <c r="S43" s="675">
        <f t="shared" si="50"/>
        <v>34775.306381759998</v>
      </c>
      <c r="T43" s="675">
        <f t="shared" si="51"/>
        <v>23183.537587839997</v>
      </c>
      <c r="U43" s="675">
        <f t="shared" si="52"/>
        <v>23183.537587839997</v>
      </c>
      <c r="V43" s="675"/>
      <c r="W43" s="675"/>
      <c r="X43" s="578">
        <f t="shared" ref="X43:X50" si="55">SUM(L43:W43)</f>
        <v>263682.0678964266</v>
      </c>
      <c r="Y43" s="555">
        <f t="shared" ref="Y43:Y45" si="56">X43+K43</f>
        <v>324569.52622975968</v>
      </c>
      <c r="Z43" s="440">
        <f>Y40-Y6</f>
        <v>0</v>
      </c>
      <c r="AA43" s="273">
        <v>0.89894158809415203</v>
      </c>
    </row>
    <row r="44" spans="1:27" ht="18" customHeight="1" outlineLevel="2" x14ac:dyDescent="0.35">
      <c r="A44" s="770"/>
      <c r="B44" s="409" t="s">
        <v>251</v>
      </c>
      <c r="C44" s="845"/>
      <c r="D44" s="390"/>
      <c r="E44" s="361"/>
      <c r="F44" s="362"/>
      <c r="G44" s="675">
        <v>1159176.8793919999</v>
      </c>
      <c r="H44" s="363"/>
      <c r="I44" s="675">
        <f>G44*$I$41*$N$105</f>
        <v>36532.474999999846</v>
      </c>
      <c r="J44" s="675">
        <f>G44*$J$41*$N$105</f>
        <v>24354.983333333228</v>
      </c>
      <c r="K44" s="578">
        <f t="shared" si="53"/>
        <v>60887.458333333074</v>
      </c>
      <c r="L44" s="675">
        <f>G44*$L$41*$N$105</f>
        <v>12177.491666666614</v>
      </c>
      <c r="M44" s="675">
        <f t="shared" si="54"/>
        <v>31260.969145280033</v>
      </c>
      <c r="N44" s="675">
        <f t="shared" si="45"/>
        <v>23183.537587839997</v>
      </c>
      <c r="O44" s="675">
        <f t="shared" si="46"/>
        <v>34775.306381759998</v>
      </c>
      <c r="P44" s="675">
        <f t="shared" si="47"/>
        <v>34775.306381759998</v>
      </c>
      <c r="Q44" s="675">
        <f t="shared" si="48"/>
        <v>23183.537587839997</v>
      </c>
      <c r="R44" s="675">
        <f t="shared" si="49"/>
        <v>23183.537587839997</v>
      </c>
      <c r="S44" s="675">
        <f t="shared" si="50"/>
        <v>34775.306381759998</v>
      </c>
      <c r="T44" s="675">
        <f t="shared" si="51"/>
        <v>23183.537587839997</v>
      </c>
      <c r="U44" s="675">
        <f t="shared" si="52"/>
        <v>23183.537587839997</v>
      </c>
      <c r="V44" s="675"/>
      <c r="W44" s="675"/>
      <c r="X44" s="578">
        <f t="shared" si="55"/>
        <v>263682.0678964266</v>
      </c>
      <c r="Y44" s="555">
        <f t="shared" si="56"/>
        <v>324569.52622975968</v>
      </c>
      <c r="Z44" s="440"/>
    </row>
    <row r="45" spans="1:27" ht="18" customHeight="1" outlineLevel="2" x14ac:dyDescent="0.35">
      <c r="A45" s="770"/>
      <c r="B45" s="409" t="s">
        <v>252</v>
      </c>
      <c r="C45" s="845"/>
      <c r="D45" s="390"/>
      <c r="E45" s="361"/>
      <c r="F45" s="362"/>
      <c r="G45" s="675">
        <v>1159176.8793919999</v>
      </c>
      <c r="H45" s="363"/>
      <c r="I45" s="675">
        <f>G45*$I$41*$N$105</f>
        <v>36532.474999999846</v>
      </c>
      <c r="J45" s="675">
        <f>G45*$J$41*$N$105</f>
        <v>24354.983333333228</v>
      </c>
      <c r="K45" s="578">
        <f t="shared" si="53"/>
        <v>60887.458333333074</v>
      </c>
      <c r="L45" s="675">
        <f>G45*$L$41*$N$105</f>
        <v>12177.491666666614</v>
      </c>
      <c r="M45" s="675">
        <f t="shared" si="54"/>
        <v>31260.969145280033</v>
      </c>
      <c r="N45" s="675">
        <f t="shared" si="45"/>
        <v>23183.537587839997</v>
      </c>
      <c r="O45" s="675">
        <f t="shared" si="46"/>
        <v>34775.306381759998</v>
      </c>
      <c r="P45" s="675">
        <f t="shared" si="47"/>
        <v>34775.306381759998</v>
      </c>
      <c r="Q45" s="675">
        <f t="shared" si="48"/>
        <v>23183.537587839997</v>
      </c>
      <c r="R45" s="675">
        <f t="shared" si="49"/>
        <v>23183.537587839997</v>
      </c>
      <c r="S45" s="675">
        <f t="shared" si="50"/>
        <v>34775.306381759998</v>
      </c>
      <c r="T45" s="675">
        <f t="shared" si="51"/>
        <v>23183.537587839997</v>
      </c>
      <c r="U45" s="675">
        <f t="shared" si="52"/>
        <v>23183.537587839997</v>
      </c>
      <c r="V45" s="675"/>
      <c r="W45" s="675"/>
      <c r="X45" s="578">
        <f t="shared" si="55"/>
        <v>263682.0678964266</v>
      </c>
      <c r="Y45" s="555">
        <f t="shared" si="56"/>
        <v>324569.52622975968</v>
      </c>
      <c r="Z45" s="440"/>
    </row>
    <row r="46" spans="1:27" ht="18" customHeight="1" outlineLevel="2" thickBot="1" x14ac:dyDescent="0.4">
      <c r="A46" s="770"/>
      <c r="B46" s="411"/>
      <c r="C46" s="846"/>
      <c r="D46" s="407"/>
      <c r="E46" s="380"/>
      <c r="F46" s="381"/>
      <c r="G46" s="441"/>
      <c r="H46" s="382"/>
      <c r="I46" s="442"/>
      <c r="J46" s="622"/>
      <c r="K46" s="626"/>
      <c r="L46" s="585"/>
      <c r="M46" s="442"/>
      <c r="N46" s="442"/>
      <c r="O46" s="442"/>
      <c r="P46" s="442"/>
      <c r="Q46" s="442"/>
      <c r="R46" s="442"/>
      <c r="S46" s="442"/>
      <c r="T46" s="442"/>
      <c r="U46" s="442"/>
      <c r="V46" s="442"/>
      <c r="W46" s="622"/>
      <c r="X46" s="626"/>
      <c r="Y46" s="650"/>
      <c r="Z46" s="440"/>
    </row>
    <row r="47" spans="1:27" ht="6" customHeight="1" outlineLevel="2" thickBot="1" x14ac:dyDescent="0.4">
      <c r="A47" s="770"/>
      <c r="B47" s="713"/>
      <c r="C47" s="856"/>
      <c r="D47" s="468"/>
      <c r="E47" s="469"/>
      <c r="F47" s="470"/>
      <c r="G47" s="471"/>
      <c r="H47" s="472"/>
      <c r="I47" s="471"/>
      <c r="J47" s="471"/>
      <c r="K47" s="655"/>
      <c r="L47" s="471"/>
      <c r="M47" s="471"/>
      <c r="N47" s="471"/>
      <c r="O47" s="471"/>
      <c r="P47" s="471"/>
      <c r="Q47" s="471"/>
      <c r="R47" s="471"/>
      <c r="S47" s="471"/>
      <c r="T47" s="471"/>
      <c r="U47" s="471"/>
      <c r="V47" s="471"/>
      <c r="W47" s="471"/>
      <c r="X47" s="655"/>
      <c r="Y47" s="369"/>
      <c r="Z47" s="440"/>
    </row>
    <row r="48" spans="1:27" ht="18" customHeight="1" outlineLevel="2" thickBot="1" x14ac:dyDescent="0.4">
      <c r="A48" s="770"/>
      <c r="B48" s="651" t="s">
        <v>233</v>
      </c>
      <c r="C48" s="844"/>
      <c r="D48" s="393"/>
      <c r="E48" s="371"/>
      <c r="F48" s="372"/>
      <c r="G48" s="370"/>
      <c r="H48" s="373"/>
      <c r="I48" s="370"/>
      <c r="J48" s="674">
        <v>3000</v>
      </c>
      <c r="K48" s="527">
        <f>I48+J48</f>
        <v>3000</v>
      </c>
      <c r="L48" s="370"/>
      <c r="M48" s="675">
        <v>3000</v>
      </c>
      <c r="N48" s="675">
        <v>3000</v>
      </c>
      <c r="O48" s="675">
        <v>3000</v>
      </c>
      <c r="P48" s="675"/>
      <c r="Q48" s="675"/>
      <c r="R48" s="675"/>
      <c r="S48" s="675"/>
      <c r="T48" s="675"/>
      <c r="U48" s="675">
        <v>3000</v>
      </c>
      <c r="V48" s="675"/>
      <c r="W48" s="675"/>
      <c r="X48" s="527">
        <f t="shared" si="55"/>
        <v>12000</v>
      </c>
      <c r="Y48" s="558">
        <f>X48+K48</f>
        <v>15000</v>
      </c>
      <c r="Z48" s="440"/>
    </row>
    <row r="49" spans="1:26" ht="18" customHeight="1" outlineLevel="2" thickBot="1" x14ac:dyDescent="0.4">
      <c r="A49" s="770"/>
      <c r="B49" s="410" t="s">
        <v>232</v>
      </c>
      <c r="C49" s="848"/>
      <c r="D49" s="394"/>
      <c r="E49" s="366"/>
      <c r="F49" s="367"/>
      <c r="G49" s="365"/>
      <c r="H49" s="368"/>
      <c r="I49" s="294"/>
      <c r="J49" s="675">
        <v>1675</v>
      </c>
      <c r="K49" s="466">
        <f>I49+J49</f>
        <v>1675</v>
      </c>
      <c r="L49" s="675"/>
      <c r="M49" s="675">
        <v>1675</v>
      </c>
      <c r="N49" s="675">
        <v>1675</v>
      </c>
      <c r="O49" s="675">
        <v>1675</v>
      </c>
      <c r="P49" s="675"/>
      <c r="Q49" s="675"/>
      <c r="R49" s="675"/>
      <c r="S49" s="675"/>
      <c r="T49" s="675"/>
      <c r="U49" s="675">
        <v>1675</v>
      </c>
      <c r="V49" s="675"/>
      <c r="W49" s="675"/>
      <c r="X49" s="466">
        <f t="shared" si="55"/>
        <v>6700</v>
      </c>
      <c r="Y49" s="554">
        <f>X49+K49</f>
        <v>8375</v>
      </c>
      <c r="Z49" s="440"/>
    </row>
    <row r="50" spans="1:26" s="73" customFormat="1" ht="18" customHeight="1" outlineLevel="2" thickBot="1" x14ac:dyDescent="0.4">
      <c r="A50" s="770"/>
      <c r="B50" s="480" t="s">
        <v>236</v>
      </c>
      <c r="C50" s="849"/>
      <c r="D50" s="460"/>
      <c r="E50" s="461"/>
      <c r="F50" s="462"/>
      <c r="G50" s="463"/>
      <c r="H50" s="464"/>
      <c r="I50" s="710">
        <f t="shared" ref="I50:J50" si="57">SUM(I48+I49)</f>
        <v>0</v>
      </c>
      <c r="J50" s="710">
        <f t="shared" si="57"/>
        <v>4675</v>
      </c>
      <c r="K50" s="473">
        <f t="shared" ref="K50" si="58">SUM(K48+K49)</f>
        <v>4675</v>
      </c>
      <c r="L50" s="710"/>
      <c r="M50" s="710">
        <f t="shared" ref="M50" si="59">SUM(M48+M49)</f>
        <v>4675</v>
      </c>
      <c r="N50" s="710">
        <f t="shared" ref="N50" si="60">SUM(N48+N49)</f>
        <v>4675</v>
      </c>
      <c r="O50" s="710">
        <f t="shared" ref="O50:T50" si="61">SUM(O48+O49)</f>
        <v>4675</v>
      </c>
      <c r="P50" s="710">
        <f t="shared" si="61"/>
        <v>0</v>
      </c>
      <c r="Q50" s="710">
        <f t="shared" si="61"/>
        <v>0</v>
      </c>
      <c r="R50" s="710">
        <f t="shared" si="61"/>
        <v>0</v>
      </c>
      <c r="S50" s="710">
        <f t="shared" si="61"/>
        <v>0</v>
      </c>
      <c r="T50" s="710">
        <f t="shared" si="61"/>
        <v>0</v>
      </c>
      <c r="U50" s="710">
        <f t="shared" ref="U50" si="62">SUM(U48+U49)</f>
        <v>4675</v>
      </c>
      <c r="V50" s="710"/>
      <c r="W50" s="710"/>
      <c r="X50" s="473">
        <f t="shared" si="55"/>
        <v>18700</v>
      </c>
      <c r="Y50" s="488">
        <f t="shared" ref="Y50" si="63">SUM(Y48+Y49)</f>
        <v>23375</v>
      </c>
      <c r="Z50" s="359"/>
    </row>
    <row r="51" spans="1:26" ht="18" customHeight="1" outlineLevel="2" thickBot="1" x14ac:dyDescent="0.4">
      <c r="A51" s="426"/>
      <c r="B51" s="75"/>
      <c r="C51" s="717"/>
      <c r="D51" s="422"/>
      <c r="E51" s="427"/>
      <c r="F51" s="428"/>
      <c r="G51" s="91"/>
      <c r="H51" s="419"/>
      <c r="I51" s="432"/>
      <c r="J51" s="432"/>
      <c r="K51" s="522"/>
      <c r="L51" s="419"/>
      <c r="M51" s="419"/>
      <c r="N51" s="419"/>
      <c r="O51" s="419"/>
      <c r="P51" s="419"/>
      <c r="Q51" s="419"/>
      <c r="R51" s="433"/>
      <c r="S51" s="433"/>
      <c r="T51" s="91"/>
      <c r="U51" s="91"/>
      <c r="V51" s="433"/>
      <c r="W51" s="433"/>
      <c r="X51" s="522"/>
      <c r="Y51" s="430"/>
      <c r="Z51" s="440"/>
    </row>
    <row r="52" spans="1:26" s="73" customFormat="1" ht="18" customHeight="1" outlineLevel="2" thickBot="1" x14ac:dyDescent="0.4">
      <c r="A52" s="770"/>
      <c r="B52" s="771" t="s">
        <v>225</v>
      </c>
      <c r="C52" s="853" t="s">
        <v>229</v>
      </c>
      <c r="D52" s="395"/>
      <c r="E52" s="423"/>
      <c r="F52" s="383"/>
      <c r="G52" s="383"/>
      <c r="H52" s="384"/>
      <c r="I52" s="424"/>
      <c r="J52" s="424"/>
      <c r="K52" s="425"/>
      <c r="L52" s="424"/>
      <c r="M52" s="424"/>
      <c r="N52" s="424"/>
      <c r="O52" s="424"/>
      <c r="P52" s="424"/>
      <c r="Q52" s="424"/>
      <c r="R52" s="424">
        <f>R53/$G$53</f>
        <v>0.01</v>
      </c>
      <c r="S52" s="424">
        <f t="shared" ref="S52:U52" si="64">S53/$G$53</f>
        <v>0.01</v>
      </c>
      <c r="T52" s="424">
        <f t="shared" si="64"/>
        <v>0.01</v>
      </c>
      <c r="U52" s="424">
        <f t="shared" si="64"/>
        <v>0.01</v>
      </c>
      <c r="V52" s="424">
        <f t="shared" ref="V52" si="65">V53/$G$53</f>
        <v>0</v>
      </c>
      <c r="W52" s="544">
        <f t="shared" ref="W52" si="66">W53/$G$53</f>
        <v>0</v>
      </c>
      <c r="X52" s="425">
        <f t="shared" ref="X52" si="67">X53/$G$53</f>
        <v>0.04</v>
      </c>
      <c r="Y52" s="559">
        <f t="shared" ref="Y52" si="68">Y53/$G$53</f>
        <v>0.04</v>
      </c>
      <c r="Z52" s="359"/>
    </row>
    <row r="53" spans="1:26" ht="18" customHeight="1" outlineLevel="2" thickBot="1" x14ac:dyDescent="0.4">
      <c r="A53" s="770"/>
      <c r="B53" s="772"/>
      <c r="C53" s="857" t="s">
        <v>25</v>
      </c>
      <c r="D53" s="376" t="s">
        <v>211</v>
      </c>
      <c r="E53" s="330">
        <v>0.04</v>
      </c>
      <c r="F53" s="330">
        <v>0.04</v>
      </c>
      <c r="G53" s="709">
        <f>SUM(G55:G56)</f>
        <v>4636707.5175679997</v>
      </c>
      <c r="H53" s="331"/>
      <c r="I53" s="342"/>
      <c r="J53" s="332"/>
      <c r="K53" s="524">
        <f>I53+J53</f>
        <v>0</v>
      </c>
      <c r="L53" s="334"/>
      <c r="M53" s="616"/>
      <c r="N53" s="616"/>
      <c r="O53" s="616"/>
      <c r="P53" s="616"/>
      <c r="Q53" s="616"/>
      <c r="R53" s="709">
        <f>SUM(R55:R56)</f>
        <v>46367.075175679995</v>
      </c>
      <c r="S53" s="709">
        <f>SUM(S55:S56)</f>
        <v>46367.075175679995</v>
      </c>
      <c r="T53" s="709">
        <f>SUM(T55:T56)</f>
        <v>46367.075175679995</v>
      </c>
      <c r="U53" s="709">
        <f>SUM(U55:U56)</f>
        <v>46367.075175679995</v>
      </c>
      <c r="V53" s="617"/>
      <c r="W53" s="618"/>
      <c r="X53" s="523">
        <f>SUM(L53:W53)</f>
        <v>185468.30070271998</v>
      </c>
      <c r="Y53" s="560">
        <f t="shared" si="2"/>
        <v>185468.30070271998</v>
      </c>
      <c r="Z53" s="440"/>
    </row>
    <row r="54" spans="1:26" ht="18" customHeight="1" outlineLevel="2" thickBot="1" x14ac:dyDescent="0.4">
      <c r="A54" s="770"/>
      <c r="B54" s="773"/>
      <c r="C54" s="858" t="s">
        <v>24</v>
      </c>
      <c r="D54" s="392"/>
      <c r="E54" s="336"/>
      <c r="F54" s="337"/>
      <c r="G54" s="335"/>
      <c r="H54" s="338"/>
      <c r="I54" s="402"/>
      <c r="J54" s="339"/>
      <c r="K54" s="525">
        <f>I54+J54</f>
        <v>0</v>
      </c>
      <c r="L54" s="340"/>
      <c r="M54" s="341"/>
      <c r="N54" s="340"/>
      <c r="O54" s="340"/>
      <c r="P54" s="340"/>
      <c r="Q54" s="375"/>
      <c r="R54" s="375">
        <v>0.01</v>
      </c>
      <c r="S54" s="375">
        <v>0.01</v>
      </c>
      <c r="T54" s="375">
        <v>0.01</v>
      </c>
      <c r="U54" s="435">
        <v>0.01</v>
      </c>
      <c r="V54" s="375"/>
      <c r="W54" s="546"/>
      <c r="X54" s="525">
        <f>SUM(L54:W54)</f>
        <v>0.04</v>
      </c>
      <c r="Y54" s="553">
        <f t="shared" si="2"/>
        <v>0.04</v>
      </c>
      <c r="Z54" s="440"/>
    </row>
    <row r="55" spans="1:26" ht="18" customHeight="1" outlineLevel="2" thickBot="1" x14ac:dyDescent="0.4">
      <c r="A55" s="770"/>
      <c r="B55" s="479" t="s">
        <v>253</v>
      </c>
      <c r="C55" s="844"/>
      <c r="D55" s="393"/>
      <c r="E55" s="371"/>
      <c r="F55" s="372"/>
      <c r="G55" s="674">
        <v>4636707.5175679997</v>
      </c>
      <c r="H55" s="373"/>
      <c r="I55" s="388"/>
      <c r="J55" s="388"/>
      <c r="K55" s="526">
        <f>I55+J55</f>
        <v>0</v>
      </c>
      <c r="L55" s="373"/>
      <c r="M55" s="373"/>
      <c r="N55" s="373"/>
      <c r="O55" s="373"/>
      <c r="P55" s="373"/>
      <c r="Q55" s="374"/>
      <c r="R55" s="675">
        <f t="shared" ref="R55" si="69">G55*$R$54</f>
        <v>46367.075175679995</v>
      </c>
      <c r="S55" s="675">
        <f t="shared" ref="S55" si="70">G55*$S$54</f>
        <v>46367.075175679995</v>
      </c>
      <c r="T55" s="675">
        <f t="shared" ref="T55" si="71">G55*$T$54</f>
        <v>46367.075175679995</v>
      </c>
      <c r="U55" s="675">
        <f t="shared" ref="U55" si="72">G55*$U$54</f>
        <v>46367.075175679995</v>
      </c>
      <c r="V55" s="374"/>
      <c r="W55" s="509"/>
      <c r="X55" s="526">
        <f>SUM(L55:W55)</f>
        <v>185468.30070271998</v>
      </c>
      <c r="Y55" s="558">
        <f>X55+K55</f>
        <v>185468.30070271998</v>
      </c>
      <c r="Z55" s="440"/>
    </row>
    <row r="56" spans="1:26" ht="18" customHeight="1" outlineLevel="2" thickBot="1" x14ac:dyDescent="0.4">
      <c r="A56" s="770"/>
      <c r="B56" s="409"/>
      <c r="C56" s="845"/>
      <c r="D56" s="390"/>
      <c r="E56" s="361"/>
      <c r="F56" s="362"/>
      <c r="G56" s="294"/>
      <c r="H56" s="363"/>
      <c r="I56" s="378"/>
      <c r="J56" s="378"/>
      <c r="K56" s="526">
        <f t="shared" ref="K56" si="73">I56+J56</f>
        <v>0</v>
      </c>
      <c r="L56" s="363"/>
      <c r="M56" s="363"/>
      <c r="N56" s="363"/>
      <c r="O56" s="363"/>
      <c r="P56" s="363"/>
      <c r="Q56" s="364"/>
      <c r="R56" s="370"/>
      <c r="S56" s="370"/>
      <c r="T56" s="370"/>
      <c r="U56" s="370"/>
      <c r="V56" s="364"/>
      <c r="W56" s="486"/>
      <c r="X56" s="526">
        <f t="shared" ref="X56:X60" si="74">SUM(L56:W56)</f>
        <v>0</v>
      </c>
      <c r="Y56" s="558">
        <f t="shared" ref="Y56" si="75">X56+K56</f>
        <v>0</v>
      </c>
      <c r="Z56" s="440"/>
    </row>
    <row r="57" spans="1:26" ht="5.15" customHeight="1" outlineLevel="2" thickBot="1" x14ac:dyDescent="0.4">
      <c r="A57" s="770"/>
      <c r="B57" s="713"/>
      <c r="C57" s="856"/>
      <c r="D57" s="468"/>
      <c r="E57" s="469"/>
      <c r="F57" s="470"/>
      <c r="G57" s="471"/>
      <c r="H57" s="472"/>
      <c r="I57" s="474"/>
      <c r="J57" s="474"/>
      <c r="K57" s="656"/>
      <c r="L57" s="472"/>
      <c r="M57" s="472"/>
      <c r="N57" s="472"/>
      <c r="O57" s="472"/>
      <c r="P57" s="472"/>
      <c r="Q57" s="475"/>
      <c r="R57" s="471"/>
      <c r="S57" s="471"/>
      <c r="T57" s="471"/>
      <c r="U57" s="471"/>
      <c r="V57" s="475"/>
      <c r="W57" s="475"/>
      <c r="X57" s="656"/>
      <c r="Y57" s="369"/>
      <c r="Z57" s="440"/>
    </row>
    <row r="58" spans="1:26" ht="18" customHeight="1" outlineLevel="2" thickBot="1" x14ac:dyDescent="0.4">
      <c r="A58" s="770"/>
      <c r="B58" s="479" t="s">
        <v>233</v>
      </c>
      <c r="C58" s="852"/>
      <c r="D58" s="443"/>
      <c r="E58" s="444"/>
      <c r="F58" s="445"/>
      <c r="G58" s="446"/>
      <c r="H58" s="447"/>
      <c r="I58" s="446"/>
      <c r="J58" s="450"/>
      <c r="K58" s="572">
        <f>SUM(I58:J58)</f>
        <v>0</v>
      </c>
      <c r="L58" s="508"/>
      <c r="M58" s="446"/>
      <c r="N58" s="446"/>
      <c r="O58" s="446"/>
      <c r="P58" s="446"/>
      <c r="Q58" s="446"/>
      <c r="R58" s="446">
        <v>3000</v>
      </c>
      <c r="S58" s="446"/>
      <c r="T58" s="446"/>
      <c r="U58" s="446">
        <v>3000</v>
      </c>
      <c r="V58" s="446"/>
      <c r="W58" s="450"/>
      <c r="X58" s="572">
        <f t="shared" si="74"/>
        <v>6000</v>
      </c>
      <c r="Y58" s="554">
        <f>X58+K58</f>
        <v>6000</v>
      </c>
      <c r="Z58" s="440"/>
    </row>
    <row r="59" spans="1:26" ht="18" customHeight="1" outlineLevel="2" thickBot="1" x14ac:dyDescent="0.4">
      <c r="A59" s="770"/>
      <c r="B59" s="410" t="s">
        <v>232</v>
      </c>
      <c r="C59" s="848"/>
      <c r="D59" s="394"/>
      <c r="E59" s="366"/>
      <c r="F59" s="367"/>
      <c r="G59" s="365"/>
      <c r="H59" s="368"/>
      <c r="I59" s="294"/>
      <c r="J59" s="377"/>
      <c r="K59" s="489">
        <f>SUM(I59:J59)</f>
        <v>0</v>
      </c>
      <c r="L59" s="625"/>
      <c r="M59" s="294"/>
      <c r="N59" s="294"/>
      <c r="O59" s="294"/>
      <c r="P59" s="294"/>
      <c r="Q59" s="294"/>
      <c r="R59" s="294">
        <v>1675</v>
      </c>
      <c r="S59" s="294"/>
      <c r="T59" s="294"/>
      <c r="U59" s="294">
        <v>1675</v>
      </c>
      <c r="V59" s="294"/>
      <c r="W59" s="377"/>
      <c r="X59" s="489">
        <f t="shared" si="74"/>
        <v>3350</v>
      </c>
      <c r="Y59" s="554">
        <f>X59+K59</f>
        <v>3350</v>
      </c>
      <c r="Z59" s="440"/>
    </row>
    <row r="60" spans="1:26" ht="18" customHeight="1" outlineLevel="2" thickBot="1" x14ac:dyDescent="0.4">
      <c r="A60" s="770"/>
      <c r="B60" s="480" t="s">
        <v>236</v>
      </c>
      <c r="C60" s="849"/>
      <c r="D60" s="460"/>
      <c r="E60" s="461"/>
      <c r="F60" s="462"/>
      <c r="G60" s="463"/>
      <c r="H60" s="464"/>
      <c r="I60" s="465">
        <f>SUM(I58:I59)</f>
        <v>0</v>
      </c>
      <c r="J60" s="465">
        <f>SUM(J58:J59)</f>
        <v>0</v>
      </c>
      <c r="K60" s="473">
        <f t="shared" ref="K60" si="76">SUM(K58+K59)</f>
        <v>0</v>
      </c>
      <c r="L60" s="710">
        <f t="shared" ref="L60:N60" si="77">SUM(L58+L59)</f>
        <v>0</v>
      </c>
      <c r="M60" s="710">
        <f t="shared" si="77"/>
        <v>0</v>
      </c>
      <c r="N60" s="710">
        <f t="shared" si="77"/>
        <v>0</v>
      </c>
      <c r="O60" s="710">
        <f t="shared" ref="O60" si="78">SUM(O58+O59)</f>
        <v>0</v>
      </c>
      <c r="P60" s="710">
        <f t="shared" ref="P60" si="79">SUM(P58+P59)</f>
        <v>0</v>
      </c>
      <c r="Q60" s="710">
        <f t="shared" ref="Q60" si="80">SUM(Q58+Q59)</f>
        <v>0</v>
      </c>
      <c r="R60" s="710">
        <f t="shared" ref="R60" si="81">SUM(R58+R59)</f>
        <v>4675</v>
      </c>
      <c r="S60" s="710">
        <f t="shared" ref="S60" si="82">SUM(S58+S59)</f>
        <v>0</v>
      </c>
      <c r="T60" s="710">
        <f t="shared" ref="T60" si="83">SUM(T58+T59)</f>
        <v>0</v>
      </c>
      <c r="U60" s="710">
        <f t="shared" ref="U60" si="84">SUM(U58+U59)</f>
        <v>4675</v>
      </c>
      <c r="V60" s="465"/>
      <c r="W60" s="487"/>
      <c r="X60" s="473">
        <f t="shared" si="74"/>
        <v>9350</v>
      </c>
      <c r="Y60" s="488">
        <f t="shared" ref="Y60" si="85">SUM(Y58+Y59)</f>
        <v>9350</v>
      </c>
      <c r="Z60" s="440"/>
    </row>
    <row r="61" spans="1:26" ht="18" customHeight="1" outlineLevel="2" thickBot="1" x14ac:dyDescent="0.4">
      <c r="A61" s="426"/>
      <c r="B61" s="75"/>
      <c r="C61" s="717"/>
      <c r="D61" s="422"/>
      <c r="E61" s="427"/>
      <c r="F61" s="428"/>
      <c r="G61" s="91"/>
      <c r="H61" s="419"/>
      <c r="I61" s="432"/>
      <c r="J61" s="432"/>
      <c r="K61" s="522"/>
      <c r="L61" s="419"/>
      <c r="M61" s="419"/>
      <c r="N61" s="419"/>
      <c r="O61" s="419"/>
      <c r="P61" s="419"/>
      <c r="Q61" s="419"/>
      <c r="R61" s="433"/>
      <c r="S61" s="433"/>
      <c r="T61" s="91"/>
      <c r="U61" s="91"/>
      <c r="V61" s="433"/>
      <c r="W61" s="433"/>
      <c r="X61" s="522"/>
      <c r="Y61" s="430"/>
      <c r="Z61" s="440"/>
    </row>
    <row r="62" spans="1:26" ht="18" customHeight="1" outlineLevel="2" thickBot="1" x14ac:dyDescent="0.4">
      <c r="A62" s="770"/>
      <c r="B62" s="771" t="s">
        <v>226</v>
      </c>
      <c r="C62" s="853" t="s">
        <v>229</v>
      </c>
      <c r="D62" s="395"/>
      <c r="E62" s="423"/>
      <c r="F62" s="383"/>
      <c r="G62" s="383"/>
      <c r="H62" s="384"/>
      <c r="I62" s="424"/>
      <c r="J62" s="544"/>
      <c r="K62" s="573"/>
      <c r="L62" s="563"/>
      <c r="M62" s="424"/>
      <c r="N62" s="424"/>
      <c r="O62" s="424">
        <f>O63/$G$63</f>
        <v>0.03</v>
      </c>
      <c r="P62" s="424">
        <f>P63/$G$63</f>
        <v>0.04</v>
      </c>
      <c r="Q62" s="424">
        <f t="shared" ref="Q62:Y62" si="86">Q63/$G$63</f>
        <v>0</v>
      </c>
      <c r="R62" s="424">
        <f t="shared" si="86"/>
        <v>0</v>
      </c>
      <c r="S62" s="424">
        <f t="shared" si="86"/>
        <v>0</v>
      </c>
      <c r="T62" s="424">
        <f t="shared" si="86"/>
        <v>0</v>
      </c>
      <c r="U62" s="424">
        <f t="shared" si="86"/>
        <v>0</v>
      </c>
      <c r="V62" s="424">
        <f t="shared" si="86"/>
        <v>0</v>
      </c>
      <c r="W62" s="544">
        <f t="shared" si="86"/>
        <v>0</v>
      </c>
      <c r="X62" s="573">
        <f t="shared" si="86"/>
        <v>6.9999999999999993E-2</v>
      </c>
      <c r="Y62" s="559">
        <f t="shared" si="86"/>
        <v>6.9999999999999993E-2</v>
      </c>
      <c r="Z62" s="440"/>
    </row>
    <row r="63" spans="1:26" ht="17.5" customHeight="1" outlineLevel="2" thickBot="1" x14ac:dyDescent="0.4">
      <c r="A63" s="770"/>
      <c r="B63" s="772"/>
      <c r="C63" s="857" t="s">
        <v>25</v>
      </c>
      <c r="D63" s="376" t="s">
        <v>211</v>
      </c>
      <c r="E63" s="330">
        <v>7.0000000000000007E-2</v>
      </c>
      <c r="F63" s="330">
        <v>7.0000000000000007E-2</v>
      </c>
      <c r="G63" s="709">
        <f>SUM(G65:G66)</f>
        <v>4636707.5175679997</v>
      </c>
      <c r="H63" s="331"/>
      <c r="I63" s="342"/>
      <c r="J63" s="657"/>
      <c r="K63" s="579">
        <f>I63+J63</f>
        <v>0</v>
      </c>
      <c r="L63" s="333"/>
      <c r="M63" s="333"/>
      <c r="N63" s="334"/>
      <c r="O63" s="334">
        <f>SUM(O65:O66)</f>
        <v>139101.22552703999</v>
      </c>
      <c r="P63" s="334">
        <f>SUM(P65:P66)</f>
        <v>185468.30070271998</v>
      </c>
      <c r="Q63" s="334"/>
      <c r="R63" s="334"/>
      <c r="S63" s="334"/>
      <c r="T63" s="334"/>
      <c r="U63" s="334"/>
      <c r="V63" s="334"/>
      <c r="W63" s="545"/>
      <c r="X63" s="579">
        <f>SUM(L63:W63)</f>
        <v>324569.52622975997</v>
      </c>
      <c r="Y63" s="560">
        <f t="shared" si="2"/>
        <v>324569.52622975997</v>
      </c>
      <c r="Z63" s="440"/>
    </row>
    <row r="64" spans="1:26" ht="18" customHeight="1" outlineLevel="2" thickBot="1" x14ac:dyDescent="0.4">
      <c r="A64" s="770"/>
      <c r="B64" s="773"/>
      <c r="C64" s="858" t="s">
        <v>24</v>
      </c>
      <c r="D64" s="392"/>
      <c r="E64" s="336"/>
      <c r="F64" s="337"/>
      <c r="G64" s="335"/>
      <c r="H64" s="338"/>
      <c r="I64" s="402"/>
      <c r="J64" s="658"/>
      <c r="K64" s="576">
        <f>I64+J64</f>
        <v>0</v>
      </c>
      <c r="L64" s="341"/>
      <c r="M64" s="375"/>
      <c r="N64" s="375"/>
      <c r="O64" s="375">
        <v>0.03</v>
      </c>
      <c r="P64" s="435">
        <v>0.04</v>
      </c>
      <c r="Q64" s="375"/>
      <c r="R64" s="375"/>
      <c r="S64" s="375"/>
      <c r="T64" s="375"/>
      <c r="U64" s="375"/>
      <c r="V64" s="375"/>
      <c r="W64" s="546"/>
      <c r="X64" s="576">
        <f>SUM(L64:W64)</f>
        <v>7.0000000000000007E-2</v>
      </c>
      <c r="Y64" s="553">
        <f t="shared" si="2"/>
        <v>7.0000000000000007E-2</v>
      </c>
      <c r="Z64" s="440"/>
    </row>
    <row r="65" spans="1:26" ht="18" customHeight="1" outlineLevel="2" thickBot="1" x14ac:dyDescent="0.4">
      <c r="A65" s="770"/>
      <c r="B65" s="651" t="s">
        <v>254</v>
      </c>
      <c r="C65" s="844"/>
      <c r="D65" s="393"/>
      <c r="E65" s="371"/>
      <c r="F65" s="372"/>
      <c r="G65" s="674">
        <v>4636707.5175679997</v>
      </c>
      <c r="H65" s="373"/>
      <c r="I65" s="388"/>
      <c r="J65" s="630"/>
      <c r="K65" s="575">
        <f>SUM(I65:J65)</f>
        <v>0</v>
      </c>
      <c r="L65" s="634"/>
      <c r="M65" s="374"/>
      <c r="N65" s="374"/>
      <c r="O65" s="675">
        <f t="shared" ref="O65:O66" si="87">G65*$O$64</f>
        <v>139101.22552703999</v>
      </c>
      <c r="P65" s="675">
        <f t="shared" ref="P65:P66" si="88">G65*$P$64</f>
        <v>185468.30070271998</v>
      </c>
      <c r="Q65" s="374"/>
      <c r="R65" s="374"/>
      <c r="S65" s="374"/>
      <c r="T65" s="374"/>
      <c r="U65" s="374"/>
      <c r="V65" s="374"/>
      <c r="W65" s="509"/>
      <c r="X65" s="575">
        <f>SUM(L65:W65)</f>
        <v>324569.52622975997</v>
      </c>
      <c r="Y65" s="561">
        <f>X65+K65</f>
        <v>324569.52622975997</v>
      </c>
      <c r="Z65" s="440"/>
    </row>
    <row r="66" spans="1:26" ht="18" customHeight="1" outlineLevel="2" thickBot="1" x14ac:dyDescent="0.4">
      <c r="A66" s="770"/>
      <c r="B66" s="409"/>
      <c r="C66" s="845"/>
      <c r="D66" s="390"/>
      <c r="E66" s="361"/>
      <c r="F66" s="362"/>
      <c r="G66" s="294"/>
      <c r="H66" s="363"/>
      <c r="I66" s="378"/>
      <c r="J66" s="631"/>
      <c r="K66" s="575">
        <f t="shared" ref="K66" si="89">SUM(I66:J66)</f>
        <v>0</v>
      </c>
      <c r="L66" s="635"/>
      <c r="M66" s="364"/>
      <c r="N66" s="364"/>
      <c r="O66" s="370">
        <f t="shared" si="87"/>
        <v>0</v>
      </c>
      <c r="P66" s="370">
        <f t="shared" si="88"/>
        <v>0</v>
      </c>
      <c r="Q66" s="364"/>
      <c r="R66" s="364"/>
      <c r="S66" s="364"/>
      <c r="T66" s="364"/>
      <c r="U66" s="364"/>
      <c r="V66" s="364"/>
      <c r="W66" s="486"/>
      <c r="X66" s="575">
        <f t="shared" ref="X66:X69" si="90">SUM(L66:W66)</f>
        <v>0</v>
      </c>
      <c r="Y66" s="562">
        <f t="shared" ref="Y66" si="91">X66+K66</f>
        <v>0</v>
      </c>
      <c r="Z66" s="440"/>
    </row>
    <row r="67" spans="1:26" ht="6" customHeight="1" outlineLevel="2" thickBot="1" x14ac:dyDescent="0.4">
      <c r="A67" s="770"/>
      <c r="B67" s="713"/>
      <c r="C67" s="856"/>
      <c r="D67" s="468"/>
      <c r="E67" s="469"/>
      <c r="F67" s="470"/>
      <c r="G67" s="471"/>
      <c r="H67" s="472"/>
      <c r="I67" s="474"/>
      <c r="J67" s="474"/>
      <c r="K67" s="656"/>
      <c r="L67" s="472"/>
      <c r="M67" s="475"/>
      <c r="N67" s="475"/>
      <c r="O67" s="471"/>
      <c r="P67" s="471"/>
      <c r="Q67" s="475"/>
      <c r="R67" s="475"/>
      <c r="S67" s="475"/>
      <c r="T67" s="475"/>
      <c r="U67" s="475"/>
      <c r="V67" s="475"/>
      <c r="W67" s="475"/>
      <c r="X67" s="769">
        <f t="shared" si="90"/>
        <v>0</v>
      </c>
      <c r="Y67" s="476"/>
      <c r="Z67" s="440"/>
    </row>
    <row r="68" spans="1:26" ht="18" customHeight="1" outlineLevel="2" thickBot="1" x14ac:dyDescent="0.4">
      <c r="A68" s="770"/>
      <c r="B68" s="479" t="s">
        <v>233</v>
      </c>
      <c r="C68" s="852"/>
      <c r="D68" s="443"/>
      <c r="E68" s="444"/>
      <c r="F68" s="445"/>
      <c r="G68" s="446"/>
      <c r="H68" s="447"/>
      <c r="I68" s="446"/>
      <c r="J68" s="446"/>
      <c r="K68" s="466">
        <f>SUM(I68:J68)</f>
        <v>0</v>
      </c>
      <c r="L68" s="446"/>
      <c r="M68" s="446"/>
      <c r="N68" s="446"/>
      <c r="O68" s="675">
        <v>6000</v>
      </c>
      <c r="P68" s="675">
        <v>9000</v>
      </c>
      <c r="Q68" s="675"/>
      <c r="R68" s="675"/>
      <c r="S68" s="675"/>
      <c r="T68" s="675"/>
      <c r="U68" s="675"/>
      <c r="V68" s="675"/>
      <c r="W68" s="675"/>
      <c r="X68" s="466">
        <f t="shared" si="90"/>
        <v>15000</v>
      </c>
      <c r="Y68" s="554">
        <f>X68+K68</f>
        <v>15000</v>
      </c>
      <c r="Z68" s="440"/>
    </row>
    <row r="69" spans="1:26" ht="18" customHeight="1" outlineLevel="2" thickBot="1" x14ac:dyDescent="0.4">
      <c r="A69" s="770"/>
      <c r="B69" s="410" t="s">
        <v>232</v>
      </c>
      <c r="C69" s="848"/>
      <c r="D69" s="394"/>
      <c r="E69" s="366"/>
      <c r="F69" s="367"/>
      <c r="G69" s="365"/>
      <c r="H69" s="368"/>
      <c r="I69" s="294"/>
      <c r="J69" s="294"/>
      <c r="K69" s="466">
        <f>SUM(I69:J69)</f>
        <v>0</v>
      </c>
      <c r="L69" s="294"/>
      <c r="M69" s="294"/>
      <c r="N69" s="294"/>
      <c r="O69" s="675">
        <f>1675*2</f>
        <v>3350</v>
      </c>
      <c r="P69" s="675">
        <f>1675*3</f>
        <v>5025</v>
      </c>
      <c r="Q69" s="675"/>
      <c r="R69" s="675"/>
      <c r="S69" s="675"/>
      <c r="T69" s="675"/>
      <c r="U69" s="675"/>
      <c r="V69" s="675"/>
      <c r="W69" s="675"/>
      <c r="X69" s="466">
        <f t="shared" si="90"/>
        <v>8375</v>
      </c>
      <c r="Y69" s="554">
        <f>X69+K69</f>
        <v>8375</v>
      </c>
      <c r="Z69" s="440"/>
    </row>
    <row r="70" spans="1:26" ht="18" customHeight="1" outlineLevel="2" thickBot="1" x14ac:dyDescent="0.4">
      <c r="A70" s="770"/>
      <c r="B70" s="480" t="s">
        <v>236</v>
      </c>
      <c r="C70" s="849"/>
      <c r="D70" s="460"/>
      <c r="E70" s="461"/>
      <c r="F70" s="462"/>
      <c r="G70" s="463"/>
      <c r="H70" s="464"/>
      <c r="I70" s="710">
        <f>SUM(I68:I69)</f>
        <v>0</v>
      </c>
      <c r="J70" s="710">
        <f>SUM(J68:J69)</f>
        <v>0</v>
      </c>
      <c r="K70" s="473">
        <f t="shared" ref="K70" si="92">SUM(K68+K69)</f>
        <v>0</v>
      </c>
      <c r="L70" s="710">
        <f t="shared" ref="L70:M70" si="93">SUM(L68+L69)</f>
        <v>0</v>
      </c>
      <c r="M70" s="710">
        <f t="shared" si="93"/>
        <v>0</v>
      </c>
      <c r="N70" s="710">
        <f t="shared" ref="N70" si="94">SUM(N68+N69)</f>
        <v>0</v>
      </c>
      <c r="O70" s="710">
        <f t="shared" ref="O70" si="95">SUM(O68+O69)</f>
        <v>9350</v>
      </c>
      <c r="P70" s="710">
        <f t="shared" ref="P70" si="96">SUM(P68+P69)</f>
        <v>14025</v>
      </c>
      <c r="Q70" s="710">
        <f t="shared" ref="Q70" si="97">SUM(Q68+Q69)</f>
        <v>0</v>
      </c>
      <c r="R70" s="710">
        <f t="shared" ref="R70" si="98">SUM(R68+R69)</f>
        <v>0</v>
      </c>
      <c r="S70" s="710">
        <f t="shared" ref="S70" si="99">SUM(S68+S69)</f>
        <v>0</v>
      </c>
      <c r="T70" s="710">
        <f t="shared" ref="T70" si="100">SUM(T68+T69)</f>
        <v>0</v>
      </c>
      <c r="U70" s="710">
        <f t="shared" ref="U70" si="101">SUM(U68+U69)</f>
        <v>0</v>
      </c>
      <c r="V70" s="710">
        <f t="shared" ref="V70" si="102">SUM(V68+V69)</f>
        <v>0</v>
      </c>
      <c r="W70" s="710">
        <f t="shared" ref="W70" si="103">SUM(W68+W69)</f>
        <v>0</v>
      </c>
      <c r="X70" s="473">
        <f t="shared" ref="X70" si="104">SUM(X68+X69)</f>
        <v>23375</v>
      </c>
      <c r="Y70" s="488">
        <f t="shared" ref="Y70" si="105">SUM(Y68+Y69)</f>
        <v>23375</v>
      </c>
      <c r="Z70" s="440"/>
    </row>
    <row r="71" spans="1:26" ht="18" customHeight="1" outlineLevel="2" thickBot="1" x14ac:dyDescent="0.4">
      <c r="A71" s="426"/>
      <c r="B71" s="75"/>
      <c r="C71" s="717"/>
      <c r="D71" s="422"/>
      <c r="E71" s="427"/>
      <c r="F71" s="428"/>
      <c r="G71" s="91"/>
      <c r="H71" s="419"/>
      <c r="I71" s="432"/>
      <c r="J71" s="432"/>
      <c r="K71" s="522"/>
      <c r="L71" s="419"/>
      <c r="M71" s="419"/>
      <c r="N71" s="419"/>
      <c r="O71" s="419"/>
      <c r="P71" s="419"/>
      <c r="Q71" s="419"/>
      <c r="R71" s="433"/>
      <c r="S71" s="433"/>
      <c r="T71" s="91"/>
      <c r="U71" s="91"/>
      <c r="V71" s="433"/>
      <c r="W71" s="433"/>
      <c r="X71" s="522"/>
      <c r="Y71" s="430"/>
      <c r="Z71" s="440"/>
    </row>
    <row r="72" spans="1:26" ht="19" customHeight="1" outlineLevel="2" thickBot="1" x14ac:dyDescent="0.4">
      <c r="A72" s="770"/>
      <c r="B72" s="771" t="s">
        <v>227</v>
      </c>
      <c r="C72" s="853" t="s">
        <v>229</v>
      </c>
      <c r="D72" s="395"/>
      <c r="E72" s="423"/>
      <c r="F72" s="383"/>
      <c r="G72" s="383"/>
      <c r="H72" s="384"/>
      <c r="I72" s="424"/>
      <c r="J72" s="424"/>
      <c r="K72" s="425"/>
      <c r="L72" s="424"/>
      <c r="M72" s="424"/>
      <c r="N72" s="424"/>
      <c r="O72" s="424"/>
      <c r="P72" s="424"/>
      <c r="Q72" s="424"/>
      <c r="R72" s="424"/>
      <c r="S72" s="424"/>
      <c r="T72" s="424">
        <f>T73/$G$73</f>
        <v>0.02</v>
      </c>
      <c r="U72" s="424">
        <f t="shared" ref="U72:Y72" si="106">U73/$G$73</f>
        <v>0.02</v>
      </c>
      <c r="V72" s="424">
        <f t="shared" si="106"/>
        <v>0.02</v>
      </c>
      <c r="W72" s="544">
        <f t="shared" si="106"/>
        <v>0.02</v>
      </c>
      <c r="X72" s="425">
        <f t="shared" si="106"/>
        <v>0.08</v>
      </c>
      <c r="Y72" s="559">
        <f t="shared" si="106"/>
        <v>0.08</v>
      </c>
      <c r="Z72" s="440"/>
    </row>
    <row r="73" spans="1:26" ht="18" customHeight="1" outlineLevel="2" thickBot="1" x14ac:dyDescent="0.4">
      <c r="A73" s="770"/>
      <c r="B73" s="772"/>
      <c r="C73" s="857" t="s">
        <v>25</v>
      </c>
      <c r="D73" s="376" t="s">
        <v>211</v>
      </c>
      <c r="E73" s="330">
        <v>0.08</v>
      </c>
      <c r="F73" s="330">
        <v>0.08</v>
      </c>
      <c r="G73" s="709">
        <f>SUM(G75:G76)</f>
        <v>4636707.5175679997</v>
      </c>
      <c r="H73" s="331"/>
      <c r="I73" s="342"/>
      <c r="J73" s="332"/>
      <c r="K73" s="524">
        <f>I73+J73</f>
        <v>0</v>
      </c>
      <c r="L73" s="334"/>
      <c r="M73" s="333"/>
      <c r="N73" s="334"/>
      <c r="O73" s="334"/>
      <c r="P73" s="334"/>
      <c r="Q73" s="334"/>
      <c r="R73" s="334"/>
      <c r="S73" s="334"/>
      <c r="T73" s="334">
        <f>SUM(T75:T76)</f>
        <v>92734.150351359989</v>
      </c>
      <c r="U73" s="334">
        <f>SUM(U75:U76)</f>
        <v>92734.150351359989</v>
      </c>
      <c r="V73" s="334">
        <f>SUM(V75:V76)</f>
        <v>92734.150351359989</v>
      </c>
      <c r="W73" s="545">
        <f>SUM(W75:W76)</f>
        <v>92734.150351359989</v>
      </c>
      <c r="X73" s="524">
        <f>SUM(L73:W73)</f>
        <v>370936.60140543996</v>
      </c>
      <c r="Y73" s="560">
        <f t="shared" si="2"/>
        <v>370936.60140543996</v>
      </c>
      <c r="Z73" s="440"/>
    </row>
    <row r="74" spans="1:26" ht="18" customHeight="1" outlineLevel="2" thickBot="1" x14ac:dyDescent="0.4">
      <c r="A74" s="770"/>
      <c r="B74" s="773"/>
      <c r="C74" s="858" t="s">
        <v>24</v>
      </c>
      <c r="D74" s="392"/>
      <c r="E74" s="336"/>
      <c r="F74" s="337"/>
      <c r="G74" s="335"/>
      <c r="H74" s="338"/>
      <c r="I74" s="402"/>
      <c r="J74" s="339"/>
      <c r="K74" s="525">
        <v>0</v>
      </c>
      <c r="L74" s="340"/>
      <c r="M74" s="341"/>
      <c r="N74" s="340"/>
      <c r="O74" s="340"/>
      <c r="P74" s="340"/>
      <c r="Q74" s="375"/>
      <c r="R74" s="375"/>
      <c r="S74" s="375"/>
      <c r="T74" s="375">
        <v>0.02</v>
      </c>
      <c r="U74" s="375">
        <v>0.02</v>
      </c>
      <c r="V74" s="375">
        <v>0.02</v>
      </c>
      <c r="W74" s="547">
        <v>0.02</v>
      </c>
      <c r="X74" s="525">
        <f>SUM(L74:W74)</f>
        <v>0.08</v>
      </c>
      <c r="Y74" s="553">
        <f t="shared" si="2"/>
        <v>0.08</v>
      </c>
      <c r="Z74" s="440"/>
    </row>
    <row r="75" spans="1:26" ht="18" customHeight="1" outlineLevel="2" x14ac:dyDescent="0.35">
      <c r="A75" s="770"/>
      <c r="B75" s="651" t="s">
        <v>256</v>
      </c>
      <c r="C75" s="844"/>
      <c r="D75" s="393"/>
      <c r="E75" s="371"/>
      <c r="F75" s="372"/>
      <c r="G75" s="674">
        <v>4636707.5175679997</v>
      </c>
      <c r="H75" s="373"/>
      <c r="I75" s="388"/>
      <c r="J75" s="630"/>
      <c r="K75" s="572">
        <f>I75+J75</f>
        <v>0</v>
      </c>
      <c r="L75" s="634"/>
      <c r="M75" s="373"/>
      <c r="N75" s="373"/>
      <c r="O75" s="373"/>
      <c r="P75" s="373"/>
      <c r="Q75" s="374"/>
      <c r="R75" s="374"/>
      <c r="S75" s="374"/>
      <c r="T75" s="675">
        <f t="shared" ref="T75" si="107">G75*$T$74</f>
        <v>92734.150351359989</v>
      </c>
      <c r="U75" s="675">
        <f t="shared" ref="U75" si="108">G75*$U$74</f>
        <v>92734.150351359989</v>
      </c>
      <c r="V75" s="675">
        <f t="shared" ref="V75" si="109">G75*$V$74</f>
        <v>92734.150351359989</v>
      </c>
      <c r="W75" s="675">
        <f t="shared" ref="W75" si="110">G75*$W$74</f>
        <v>92734.150351359989</v>
      </c>
      <c r="X75" s="572">
        <f>SUM(L75:W75)</f>
        <v>370936.60140543996</v>
      </c>
      <c r="Y75" s="561">
        <f>X75+K75</f>
        <v>370936.60140543996</v>
      </c>
      <c r="Z75" s="440"/>
    </row>
    <row r="76" spans="1:26" ht="18" customHeight="1" outlineLevel="2" thickBot="1" x14ac:dyDescent="0.4">
      <c r="A76" s="770"/>
      <c r="B76" s="409"/>
      <c r="C76" s="845"/>
      <c r="D76" s="390"/>
      <c r="E76" s="361"/>
      <c r="F76" s="362"/>
      <c r="G76" s="294"/>
      <c r="H76" s="363"/>
      <c r="I76" s="378"/>
      <c r="J76" s="631"/>
      <c r="K76" s="575">
        <f t="shared" ref="K76" si="111">I76+J76</f>
        <v>0</v>
      </c>
      <c r="L76" s="635"/>
      <c r="M76" s="363"/>
      <c r="N76" s="363"/>
      <c r="O76" s="363"/>
      <c r="P76" s="363"/>
      <c r="Q76" s="364"/>
      <c r="R76" s="364"/>
      <c r="S76" s="364"/>
      <c r="T76" s="294"/>
      <c r="U76" s="294"/>
      <c r="V76" s="294"/>
      <c r="W76" s="377"/>
      <c r="X76" s="575">
        <f t="shared" ref="X76:X80" si="112">SUM(L76:W76)</f>
        <v>0</v>
      </c>
      <c r="Y76" s="561">
        <f t="shared" ref="Y76" si="113">X76+K76</f>
        <v>0</v>
      </c>
      <c r="Z76" s="440"/>
    </row>
    <row r="77" spans="1:26" ht="5.5" customHeight="1" outlineLevel="2" thickBot="1" x14ac:dyDescent="0.4">
      <c r="A77" s="770"/>
      <c r="B77" s="713"/>
      <c r="C77" s="856"/>
      <c r="D77" s="468"/>
      <c r="E77" s="469"/>
      <c r="F77" s="470"/>
      <c r="G77" s="471"/>
      <c r="H77" s="472"/>
      <c r="I77" s="474"/>
      <c r="J77" s="474"/>
      <c r="K77" s="656"/>
      <c r="L77" s="472"/>
      <c r="M77" s="472"/>
      <c r="N77" s="472"/>
      <c r="O77" s="472"/>
      <c r="P77" s="472"/>
      <c r="Q77" s="475"/>
      <c r="R77" s="475"/>
      <c r="S77" s="475"/>
      <c r="T77" s="471"/>
      <c r="U77" s="471"/>
      <c r="V77" s="471"/>
      <c r="W77" s="471"/>
      <c r="X77" s="769">
        <f t="shared" si="112"/>
        <v>0</v>
      </c>
      <c r="Y77" s="476"/>
      <c r="Z77" s="440"/>
    </row>
    <row r="78" spans="1:26" ht="18" customHeight="1" outlineLevel="2" thickBot="1" x14ac:dyDescent="0.4">
      <c r="A78" s="770"/>
      <c r="B78" s="479" t="s">
        <v>233</v>
      </c>
      <c r="C78" s="852"/>
      <c r="D78" s="443"/>
      <c r="E78" s="444"/>
      <c r="F78" s="445"/>
      <c r="G78" s="446"/>
      <c r="H78" s="447"/>
      <c r="I78" s="446"/>
      <c r="J78" s="446"/>
      <c r="K78" s="466">
        <f>SUM(I78:J78)</f>
        <v>0</v>
      </c>
      <c r="L78" s="446"/>
      <c r="M78" s="446"/>
      <c r="N78" s="446"/>
      <c r="O78" s="446"/>
      <c r="P78" s="446"/>
      <c r="Q78" s="446"/>
      <c r="R78" s="446"/>
      <c r="S78" s="446"/>
      <c r="T78" s="675">
        <v>3000</v>
      </c>
      <c r="U78" s="675"/>
      <c r="V78" s="675">
        <v>3000</v>
      </c>
      <c r="W78" s="675">
        <v>3000</v>
      </c>
      <c r="X78" s="466">
        <f t="shared" si="112"/>
        <v>9000</v>
      </c>
      <c r="Y78" s="554">
        <f>X78+K78</f>
        <v>9000</v>
      </c>
      <c r="Z78" s="440"/>
    </row>
    <row r="79" spans="1:26" ht="18" customHeight="1" outlineLevel="2" thickBot="1" x14ac:dyDescent="0.4">
      <c r="A79" s="770"/>
      <c r="B79" s="410" t="s">
        <v>232</v>
      </c>
      <c r="C79" s="848"/>
      <c r="D79" s="394"/>
      <c r="E79" s="366"/>
      <c r="F79" s="367"/>
      <c r="G79" s="365"/>
      <c r="H79" s="368"/>
      <c r="I79" s="294"/>
      <c r="J79" s="294"/>
      <c r="K79" s="466">
        <f>SUM(I79:J79)</f>
        <v>0</v>
      </c>
      <c r="L79" s="294"/>
      <c r="M79" s="294"/>
      <c r="N79" s="294"/>
      <c r="O79" s="294"/>
      <c r="P79" s="294"/>
      <c r="Q79" s="294"/>
      <c r="R79" s="294"/>
      <c r="S79" s="294"/>
      <c r="T79" s="675">
        <v>1675</v>
      </c>
      <c r="U79" s="675"/>
      <c r="V79" s="675">
        <v>1675</v>
      </c>
      <c r="W79" s="675">
        <v>1675</v>
      </c>
      <c r="X79" s="466">
        <f t="shared" si="112"/>
        <v>5025</v>
      </c>
      <c r="Y79" s="554">
        <f>X79+K79</f>
        <v>5025</v>
      </c>
      <c r="Z79" s="440"/>
    </row>
    <row r="80" spans="1:26" ht="18" customHeight="1" outlineLevel="2" thickBot="1" x14ac:dyDescent="0.4">
      <c r="A80" s="770"/>
      <c r="B80" s="480" t="s">
        <v>236</v>
      </c>
      <c r="C80" s="849"/>
      <c r="D80" s="460"/>
      <c r="E80" s="461"/>
      <c r="F80" s="462"/>
      <c r="G80" s="463"/>
      <c r="H80" s="464"/>
      <c r="I80" s="710">
        <f>SUM(I78:I79)</f>
        <v>0</v>
      </c>
      <c r="J80" s="710">
        <f>SUM(J78:J79)</f>
        <v>0</v>
      </c>
      <c r="K80" s="473">
        <f t="shared" ref="K80:U80" si="114">SUM(K78+K79)</f>
        <v>0</v>
      </c>
      <c r="L80" s="710">
        <f t="shared" si="114"/>
        <v>0</v>
      </c>
      <c r="M80" s="710">
        <f t="shared" si="114"/>
        <v>0</v>
      </c>
      <c r="N80" s="710">
        <f t="shared" si="114"/>
        <v>0</v>
      </c>
      <c r="O80" s="710">
        <f t="shared" si="114"/>
        <v>0</v>
      </c>
      <c r="P80" s="710">
        <f t="shared" si="114"/>
        <v>0</v>
      </c>
      <c r="Q80" s="710">
        <f t="shared" si="114"/>
        <v>0</v>
      </c>
      <c r="R80" s="710">
        <f t="shared" si="114"/>
        <v>0</v>
      </c>
      <c r="S80" s="710">
        <f t="shared" si="114"/>
        <v>0</v>
      </c>
      <c r="T80" s="710">
        <f t="shared" si="114"/>
        <v>4675</v>
      </c>
      <c r="U80" s="710">
        <f t="shared" si="114"/>
        <v>0</v>
      </c>
      <c r="V80" s="710">
        <f t="shared" ref="V80" si="115">SUM(V78+V79)</f>
        <v>4675</v>
      </c>
      <c r="W80" s="710">
        <f t="shared" ref="W80" si="116">SUM(W78+W79)</f>
        <v>4675</v>
      </c>
      <c r="X80" s="473">
        <f t="shared" si="112"/>
        <v>14025</v>
      </c>
      <c r="Y80" s="488">
        <f t="shared" ref="Y80" si="117">SUM(Y78+Y79)</f>
        <v>14025</v>
      </c>
      <c r="Z80" s="440"/>
    </row>
    <row r="81" spans="1:27" ht="18" customHeight="1" outlineLevel="2" thickBot="1" x14ac:dyDescent="0.4">
      <c r="A81" s="426"/>
      <c r="B81" s="75"/>
      <c r="C81" s="717"/>
      <c r="D81" s="422"/>
      <c r="E81" s="427"/>
      <c r="F81" s="428"/>
      <c r="G81" s="91"/>
      <c r="H81" s="419"/>
      <c r="I81" s="432"/>
      <c r="J81" s="432"/>
      <c r="K81" s="522"/>
      <c r="L81" s="419"/>
      <c r="M81" s="419"/>
      <c r="N81" s="419"/>
      <c r="O81" s="419"/>
      <c r="P81" s="419"/>
      <c r="Q81" s="419"/>
      <c r="R81" s="433"/>
      <c r="S81" s="433"/>
      <c r="T81" s="91"/>
      <c r="U81" s="91"/>
      <c r="V81" s="433"/>
      <c r="W81" s="433"/>
      <c r="X81" s="522"/>
      <c r="Y81" s="430"/>
      <c r="Z81" s="440"/>
    </row>
    <row r="82" spans="1:27" ht="18" customHeight="1" outlineLevel="2" thickBot="1" x14ac:dyDescent="0.4">
      <c r="A82" s="770"/>
      <c r="B82" s="771" t="s">
        <v>228</v>
      </c>
      <c r="C82" s="853" t="s">
        <v>229</v>
      </c>
      <c r="D82" s="395"/>
      <c r="E82" s="423"/>
      <c r="F82" s="383"/>
      <c r="G82" s="383"/>
      <c r="H82" s="384"/>
      <c r="I82" s="424"/>
      <c r="J82" s="424"/>
      <c r="K82" s="425"/>
      <c r="L82" s="424"/>
      <c r="M82" s="424"/>
      <c r="N82" s="424"/>
      <c r="O82" s="424"/>
      <c r="P82" s="424"/>
      <c r="Q82" s="424"/>
      <c r="R82" s="424"/>
      <c r="S82" s="424"/>
      <c r="T82" s="424"/>
      <c r="U82" s="424">
        <f>U83/$G$83</f>
        <v>0.03</v>
      </c>
      <c r="V82" s="424">
        <f t="shared" ref="V82:Y82" si="118">V83/$G$83</f>
        <v>0.03</v>
      </c>
      <c r="W82" s="544">
        <f t="shared" si="118"/>
        <v>0.04</v>
      </c>
      <c r="X82" s="425">
        <f t="shared" si="118"/>
        <v>0.1</v>
      </c>
      <c r="Y82" s="563">
        <f t="shared" si="118"/>
        <v>0.1</v>
      </c>
      <c r="Z82" s="440"/>
    </row>
    <row r="83" spans="1:27" ht="18" customHeight="1" outlineLevel="2" thickBot="1" x14ac:dyDescent="0.4">
      <c r="A83" s="770"/>
      <c r="B83" s="772"/>
      <c r="C83" s="857" t="s">
        <v>25</v>
      </c>
      <c r="D83" s="376" t="s">
        <v>211</v>
      </c>
      <c r="E83" s="330">
        <v>0.1</v>
      </c>
      <c r="F83" s="330">
        <v>0.1</v>
      </c>
      <c r="G83" s="709">
        <f>SUM(G85:G86)</f>
        <v>4636707.5175679997</v>
      </c>
      <c r="H83" s="331"/>
      <c r="I83" s="342"/>
      <c r="J83" s="332"/>
      <c r="K83" s="524">
        <f>I83+J83</f>
        <v>0</v>
      </c>
      <c r="L83" s="334"/>
      <c r="M83" s="333"/>
      <c r="N83" s="334"/>
      <c r="O83" s="334"/>
      <c r="P83" s="334"/>
      <c r="Q83" s="334"/>
      <c r="R83" s="334"/>
      <c r="S83" s="334"/>
      <c r="T83" s="334"/>
      <c r="U83" s="334">
        <f>SUM(U85:U86)</f>
        <v>139101.22552703999</v>
      </c>
      <c r="V83" s="334">
        <f>SUM(V85:V86)</f>
        <v>139101.22552703999</v>
      </c>
      <c r="W83" s="545">
        <f>SUM(W85:W86)</f>
        <v>185468.30070271998</v>
      </c>
      <c r="X83" s="524">
        <f>SUM(L83:W83)</f>
        <v>463670.75175679999</v>
      </c>
      <c r="Y83" s="560">
        <f t="shared" si="2"/>
        <v>463670.75175679999</v>
      </c>
      <c r="Z83" s="440"/>
    </row>
    <row r="84" spans="1:27" ht="18" customHeight="1" outlineLevel="2" thickBot="1" x14ac:dyDescent="0.4">
      <c r="A84" s="770"/>
      <c r="B84" s="772"/>
      <c r="C84" s="859" t="s">
        <v>24</v>
      </c>
      <c r="D84" s="391"/>
      <c r="E84" s="477"/>
      <c r="F84" s="478"/>
      <c r="G84" s="329"/>
      <c r="H84" s="343"/>
      <c r="I84" s="404"/>
      <c r="J84" s="344"/>
      <c r="K84" s="528">
        <f>I84+J84</f>
        <v>0</v>
      </c>
      <c r="L84" s="412"/>
      <c r="M84" s="346"/>
      <c r="N84" s="345"/>
      <c r="O84" s="345"/>
      <c r="P84" s="345"/>
      <c r="Q84" s="360"/>
      <c r="R84" s="360"/>
      <c r="S84" s="360"/>
      <c r="T84" s="360"/>
      <c r="U84" s="360">
        <v>0.03</v>
      </c>
      <c r="V84" s="360">
        <v>0.03</v>
      </c>
      <c r="W84" s="548">
        <v>0.04</v>
      </c>
      <c r="X84" s="528">
        <f>SUM(L84:W84)</f>
        <v>0.1</v>
      </c>
      <c r="Y84" s="564">
        <f t="shared" si="2"/>
        <v>0.1</v>
      </c>
      <c r="Z84" s="440"/>
    </row>
    <row r="85" spans="1:27" ht="18" customHeight="1" outlineLevel="2" thickBot="1" x14ac:dyDescent="0.4">
      <c r="A85" s="770"/>
      <c r="B85" s="479" t="s">
        <v>255</v>
      </c>
      <c r="C85" s="852"/>
      <c r="D85" s="443"/>
      <c r="E85" s="444"/>
      <c r="F85" s="445"/>
      <c r="G85" s="674">
        <v>4636707.5175679997</v>
      </c>
      <c r="H85" s="447"/>
      <c r="I85" s="451"/>
      <c r="J85" s="451"/>
      <c r="K85" s="466">
        <f>I85+J85</f>
        <v>0</v>
      </c>
      <c r="L85" s="447"/>
      <c r="M85" s="447"/>
      <c r="N85" s="447"/>
      <c r="O85" s="447"/>
      <c r="P85" s="447"/>
      <c r="Q85" s="448"/>
      <c r="R85" s="448"/>
      <c r="S85" s="448"/>
      <c r="T85" s="448"/>
      <c r="U85" s="675">
        <f t="shared" ref="U85" si="119">G85*$U$84</f>
        <v>139101.22552703999</v>
      </c>
      <c r="V85" s="675">
        <f t="shared" ref="V85" si="120">G85*$V$84</f>
        <v>139101.22552703999</v>
      </c>
      <c r="W85" s="675">
        <f t="shared" ref="W85" si="121">G85*$W$84</f>
        <v>185468.30070271998</v>
      </c>
      <c r="X85" s="466">
        <f>SUM(L85:W85)</f>
        <v>463670.75175679999</v>
      </c>
      <c r="Y85" s="565">
        <f>X85+K85</f>
        <v>463670.75175679999</v>
      </c>
      <c r="Z85" s="440"/>
    </row>
    <row r="86" spans="1:27" ht="18" customHeight="1" outlineLevel="2" thickBot="1" x14ac:dyDescent="0.4">
      <c r="A86" s="770"/>
      <c r="B86" s="409"/>
      <c r="C86" s="845"/>
      <c r="D86" s="390"/>
      <c r="E86" s="361"/>
      <c r="F86" s="362"/>
      <c r="G86" s="294"/>
      <c r="H86" s="363"/>
      <c r="I86" s="378"/>
      <c r="J86" s="378"/>
      <c r="K86" s="466">
        <f t="shared" ref="K86" si="122">I86+J86</f>
        <v>0</v>
      </c>
      <c r="L86" s="363"/>
      <c r="M86" s="363"/>
      <c r="N86" s="363"/>
      <c r="O86" s="363"/>
      <c r="P86" s="363"/>
      <c r="Q86" s="364"/>
      <c r="R86" s="364"/>
      <c r="S86" s="364"/>
      <c r="T86" s="364"/>
      <c r="U86" s="675"/>
      <c r="V86" s="675"/>
      <c r="W86" s="675"/>
      <c r="X86" s="466">
        <f t="shared" ref="X86:X89" si="123">SUM(L86:W86)</f>
        <v>0</v>
      </c>
      <c r="Y86" s="562">
        <f t="shared" ref="Y86" si="124">X86+K86</f>
        <v>0</v>
      </c>
      <c r="Z86" s="440"/>
    </row>
    <row r="87" spans="1:27" ht="6.65" customHeight="1" outlineLevel="2" thickBot="1" x14ac:dyDescent="0.4">
      <c r="A87" s="770"/>
      <c r="B87" s="713"/>
      <c r="C87" s="856"/>
      <c r="D87" s="468"/>
      <c r="E87" s="469"/>
      <c r="F87" s="470"/>
      <c r="G87" s="471"/>
      <c r="H87" s="472"/>
      <c r="I87" s="474"/>
      <c r="J87" s="474"/>
      <c r="K87" s="656"/>
      <c r="L87" s="472"/>
      <c r="M87" s="472"/>
      <c r="N87" s="472"/>
      <c r="O87" s="472"/>
      <c r="P87" s="472"/>
      <c r="Q87" s="475"/>
      <c r="R87" s="475"/>
      <c r="S87" s="475"/>
      <c r="T87" s="475"/>
      <c r="U87" s="471"/>
      <c r="V87" s="471"/>
      <c r="W87" s="471"/>
      <c r="X87" s="769">
        <f t="shared" si="123"/>
        <v>0</v>
      </c>
      <c r="Y87" s="476"/>
      <c r="Z87" s="440"/>
    </row>
    <row r="88" spans="1:27" ht="18" customHeight="1" outlineLevel="2" thickBot="1" x14ac:dyDescent="0.4">
      <c r="A88" s="770"/>
      <c r="B88" s="479" t="s">
        <v>233</v>
      </c>
      <c r="C88" s="852"/>
      <c r="D88" s="443"/>
      <c r="E88" s="444"/>
      <c r="F88" s="445"/>
      <c r="G88" s="446"/>
      <c r="H88" s="447"/>
      <c r="I88" s="446"/>
      <c r="J88" s="446"/>
      <c r="K88" s="466">
        <f>SUM(I88:J88)</f>
        <v>0</v>
      </c>
      <c r="L88" s="446"/>
      <c r="M88" s="446"/>
      <c r="N88" s="446"/>
      <c r="O88" s="446"/>
      <c r="P88" s="446"/>
      <c r="Q88" s="446"/>
      <c r="R88" s="446"/>
      <c r="S88" s="446"/>
      <c r="T88" s="446"/>
      <c r="U88" s="446"/>
      <c r="V88" s="675">
        <v>3000</v>
      </c>
      <c r="W88" s="675">
        <v>3000</v>
      </c>
      <c r="X88" s="466">
        <f t="shared" si="123"/>
        <v>6000</v>
      </c>
      <c r="Y88" s="554">
        <f>X88+K88</f>
        <v>6000</v>
      </c>
      <c r="Z88" s="440"/>
    </row>
    <row r="89" spans="1:27" ht="18" customHeight="1" outlineLevel="2" thickBot="1" x14ac:dyDescent="0.4">
      <c r="A89" s="770"/>
      <c r="B89" s="410" t="s">
        <v>232</v>
      </c>
      <c r="C89" s="848"/>
      <c r="D89" s="394"/>
      <c r="E89" s="366"/>
      <c r="F89" s="367"/>
      <c r="G89" s="365"/>
      <c r="H89" s="368"/>
      <c r="I89" s="294"/>
      <c r="J89" s="294"/>
      <c r="K89" s="466">
        <f>SUM(I89:J89)</f>
        <v>0</v>
      </c>
      <c r="L89" s="294"/>
      <c r="M89" s="294"/>
      <c r="N89" s="294"/>
      <c r="O89" s="294"/>
      <c r="P89" s="294"/>
      <c r="Q89" s="294"/>
      <c r="R89" s="294"/>
      <c r="S89" s="294"/>
      <c r="T89" s="294"/>
      <c r="U89" s="294"/>
      <c r="V89" s="675">
        <v>1675</v>
      </c>
      <c r="W89" s="675">
        <v>1675</v>
      </c>
      <c r="X89" s="466">
        <f t="shared" si="123"/>
        <v>3350</v>
      </c>
      <c r="Y89" s="554">
        <f>X89+K89</f>
        <v>3350</v>
      </c>
      <c r="Z89" s="440"/>
    </row>
    <row r="90" spans="1:27" s="73" customFormat="1" ht="18" customHeight="1" outlineLevel="2" thickBot="1" x14ac:dyDescent="0.4">
      <c r="A90" s="770"/>
      <c r="B90" s="480" t="s">
        <v>236</v>
      </c>
      <c r="C90" s="849"/>
      <c r="D90" s="460"/>
      <c r="E90" s="461"/>
      <c r="F90" s="462"/>
      <c r="G90" s="463"/>
      <c r="H90" s="464"/>
      <c r="I90" s="710">
        <f>SUM(I88+I89)</f>
        <v>0</v>
      </c>
      <c r="J90" s="710">
        <f t="shared" ref="J90" si="125">SUM(J88+J89)</f>
        <v>0</v>
      </c>
      <c r="K90" s="473">
        <f t="shared" ref="K90:U90" si="126">SUM(K88+K89)</f>
        <v>0</v>
      </c>
      <c r="L90" s="710">
        <f t="shared" si="126"/>
        <v>0</v>
      </c>
      <c r="M90" s="710">
        <f t="shared" si="126"/>
        <v>0</v>
      </c>
      <c r="N90" s="710">
        <f t="shared" si="126"/>
        <v>0</v>
      </c>
      <c r="O90" s="710">
        <f t="shared" si="126"/>
        <v>0</v>
      </c>
      <c r="P90" s="710">
        <f t="shared" si="126"/>
        <v>0</v>
      </c>
      <c r="Q90" s="710">
        <f t="shared" si="126"/>
        <v>0</v>
      </c>
      <c r="R90" s="710">
        <f t="shared" si="126"/>
        <v>0</v>
      </c>
      <c r="S90" s="710">
        <f t="shared" si="126"/>
        <v>0</v>
      </c>
      <c r="T90" s="710">
        <f t="shared" si="126"/>
        <v>0</v>
      </c>
      <c r="U90" s="710">
        <f t="shared" si="126"/>
        <v>0</v>
      </c>
      <c r="V90" s="710">
        <f t="shared" ref="V90" si="127">SUM(V88+V89)</f>
        <v>4675</v>
      </c>
      <c r="W90" s="710">
        <f t="shared" ref="W90" si="128">SUM(W88+W89)</f>
        <v>4675</v>
      </c>
      <c r="X90" s="473">
        <f>SUM(L90:W90)</f>
        <v>9350</v>
      </c>
      <c r="Y90" s="488">
        <f t="shared" ref="Y90" si="129">SUM(Y88+Y89)</f>
        <v>9350</v>
      </c>
      <c r="Z90" s="359"/>
    </row>
    <row r="91" spans="1:27" ht="18" customHeight="1" outlineLevel="2" thickBot="1" x14ac:dyDescent="0.4">
      <c r="A91" s="426"/>
      <c r="B91" s="75"/>
      <c r="C91" s="717"/>
      <c r="D91" s="422"/>
      <c r="E91" s="427"/>
      <c r="F91" s="428"/>
      <c r="G91" s="91"/>
      <c r="H91" s="419"/>
      <c r="I91" s="432"/>
      <c r="J91" s="432"/>
      <c r="K91" s="522"/>
      <c r="L91" s="419"/>
      <c r="M91" s="419"/>
      <c r="N91" s="419"/>
      <c r="O91" s="419"/>
      <c r="P91" s="419"/>
      <c r="Q91" s="419"/>
      <c r="R91" s="433"/>
      <c r="S91" s="433"/>
      <c r="T91" s="91"/>
      <c r="U91" s="91"/>
      <c r="V91" s="433"/>
      <c r="W91" s="433"/>
      <c r="X91" s="522"/>
      <c r="Y91" s="430"/>
      <c r="Z91" s="440" t="s">
        <v>257</v>
      </c>
    </row>
    <row r="92" spans="1:27" s="73" customFormat="1" ht="18" customHeight="1" outlineLevel="2" thickBot="1" x14ac:dyDescent="0.4">
      <c r="A92" s="426"/>
      <c r="B92" s="666" t="s">
        <v>258</v>
      </c>
      <c r="C92" s="855" t="s">
        <v>25</v>
      </c>
      <c r="D92" s="610"/>
      <c r="E92" s="661"/>
      <c r="F92" s="612">
        <f>SUM(F6:F83)</f>
        <v>1</v>
      </c>
      <c r="G92" s="613"/>
      <c r="H92" s="614"/>
      <c r="I92" s="711">
        <f>I6+I20+I30+I40+I53+I63+I73+I83</f>
        <v>285231.1255270394</v>
      </c>
      <c r="J92" s="711">
        <f t="shared" ref="J92:W92" si="130">J6+J20+J30+J40+J53+J63+J73+J83</f>
        <v>190154.08368469292</v>
      </c>
      <c r="K92" s="466">
        <f t="shared" si="130"/>
        <v>475385.20921173226</v>
      </c>
      <c r="L92" s="711">
        <f t="shared" si="130"/>
        <v>141444.11701802645</v>
      </c>
      <c r="M92" s="711">
        <f t="shared" si="130"/>
        <v>264145.10210816015</v>
      </c>
      <c r="N92" s="711">
        <f t="shared" si="130"/>
        <v>185468.30070271998</v>
      </c>
      <c r="O92" s="711">
        <f t="shared" si="130"/>
        <v>370936.60140544001</v>
      </c>
      <c r="P92" s="711">
        <f t="shared" si="130"/>
        <v>463670.75175679999</v>
      </c>
      <c r="Q92" s="711">
        <f t="shared" si="130"/>
        <v>185468.30070271998</v>
      </c>
      <c r="R92" s="711">
        <f t="shared" si="130"/>
        <v>347753.06387839996</v>
      </c>
      <c r="S92" s="711">
        <f t="shared" si="130"/>
        <v>440487.21422975999</v>
      </c>
      <c r="T92" s="711">
        <f t="shared" si="130"/>
        <v>556404.90222975996</v>
      </c>
      <c r="U92" s="711">
        <f t="shared" si="130"/>
        <v>695506.12775679992</v>
      </c>
      <c r="V92" s="711">
        <f t="shared" si="130"/>
        <v>231835.37587839999</v>
      </c>
      <c r="W92" s="711">
        <f t="shared" si="130"/>
        <v>278202.45105407998</v>
      </c>
      <c r="X92" s="579">
        <f>X6+X20+X30+X40+X53+X63+X73+X83</f>
        <v>4161322.308721066</v>
      </c>
      <c r="Y92" s="560">
        <f t="shared" ref="Y92" si="131">X92+K92</f>
        <v>4636707.5179327987</v>
      </c>
      <c r="Z92" s="359">
        <f>X92+K92</f>
        <v>4636707.5179327987</v>
      </c>
    </row>
    <row r="93" spans="1:27" ht="18" customHeight="1" outlineLevel="2" thickBot="1" x14ac:dyDescent="0.4">
      <c r="A93" s="717"/>
      <c r="B93" s="720" t="s">
        <v>262</v>
      </c>
      <c r="C93" s="842" t="s">
        <v>25</v>
      </c>
      <c r="D93" s="396"/>
      <c r="E93" s="348"/>
      <c r="F93" s="347"/>
      <c r="G93" s="347"/>
      <c r="H93" s="350"/>
      <c r="I93" s="711">
        <f>I90+I80+I70+I60+I50+I37+I27+I17</f>
        <v>4675</v>
      </c>
      <c r="J93" s="711">
        <f t="shared" ref="J93:X93" si="132">J90+J80+J70+J60+J50+J37+J27+J17</f>
        <v>9350</v>
      </c>
      <c r="K93" s="466">
        <f t="shared" si="132"/>
        <v>14025</v>
      </c>
      <c r="L93" s="711">
        <f>L90+L80+L70+L60+L50+L37+L27+L17</f>
        <v>14025</v>
      </c>
      <c r="M93" s="711">
        <f>M90+M80+M70+M60+M50+M37+M27+M17</f>
        <v>9350</v>
      </c>
      <c r="N93" s="711">
        <f t="shared" si="132"/>
        <v>9350</v>
      </c>
      <c r="O93" s="711">
        <f t="shared" si="132"/>
        <v>18700</v>
      </c>
      <c r="P93" s="711">
        <f t="shared" si="132"/>
        <v>18700</v>
      </c>
      <c r="Q93" s="711">
        <f t="shared" si="132"/>
        <v>4675</v>
      </c>
      <c r="R93" s="711">
        <f t="shared" si="132"/>
        <v>15193.75</v>
      </c>
      <c r="S93" s="711">
        <f t="shared" si="132"/>
        <v>227038.75</v>
      </c>
      <c r="T93" s="711">
        <f t="shared" si="132"/>
        <v>22206.25</v>
      </c>
      <c r="U93" s="711">
        <f t="shared" si="132"/>
        <v>31556.25</v>
      </c>
      <c r="V93" s="711">
        <f t="shared" si="132"/>
        <v>9350</v>
      </c>
      <c r="W93" s="711">
        <f t="shared" si="132"/>
        <v>9350</v>
      </c>
      <c r="X93" s="579">
        <f t="shared" si="132"/>
        <v>389495</v>
      </c>
      <c r="Y93" s="552">
        <f>X93+K93</f>
        <v>403520</v>
      </c>
      <c r="Z93" s="359">
        <f t="shared" ref="Z93:Z101" si="133">X93+K93</f>
        <v>403520</v>
      </c>
    </row>
    <row r="94" spans="1:27" s="150" customFormat="1" ht="18" customHeight="1" outlineLevel="2" thickBot="1" x14ac:dyDescent="0.4">
      <c r="A94" s="718"/>
      <c r="B94" s="721" t="s">
        <v>259</v>
      </c>
      <c r="C94" s="860" t="s">
        <v>25</v>
      </c>
      <c r="D94" s="397"/>
      <c r="E94" s="314"/>
      <c r="F94" s="313"/>
      <c r="G94" s="313"/>
      <c r="H94" s="315"/>
      <c r="I94" s="712">
        <f t="shared" ref="I94:Y94" si="134">I92+I93</f>
        <v>289906.1255270394</v>
      </c>
      <c r="J94" s="712">
        <f t="shared" si="134"/>
        <v>199504.08368469292</v>
      </c>
      <c r="K94" s="473">
        <f t="shared" si="134"/>
        <v>489410.20921173226</v>
      </c>
      <c r="L94" s="712">
        <f t="shared" si="134"/>
        <v>155469.11701802645</v>
      </c>
      <c r="M94" s="712">
        <f t="shared" si="134"/>
        <v>273495.10210816015</v>
      </c>
      <c r="N94" s="712">
        <f t="shared" si="134"/>
        <v>194818.30070271998</v>
      </c>
      <c r="O94" s="712">
        <f t="shared" si="134"/>
        <v>389636.60140544001</v>
      </c>
      <c r="P94" s="712">
        <f t="shared" si="134"/>
        <v>482370.75175679999</v>
      </c>
      <c r="Q94" s="712">
        <f t="shared" si="134"/>
        <v>190143.30070271998</v>
      </c>
      <c r="R94" s="712">
        <f t="shared" si="134"/>
        <v>362946.81387839996</v>
      </c>
      <c r="S94" s="712">
        <f t="shared" si="134"/>
        <v>667525.96422975999</v>
      </c>
      <c r="T94" s="712">
        <f t="shared" si="134"/>
        <v>578611.15222975996</v>
      </c>
      <c r="U94" s="712">
        <f t="shared" si="134"/>
        <v>727062.37775679992</v>
      </c>
      <c r="V94" s="712">
        <f t="shared" si="134"/>
        <v>241185.37587839999</v>
      </c>
      <c r="W94" s="712">
        <f t="shared" si="134"/>
        <v>287552.45105407998</v>
      </c>
      <c r="X94" s="579">
        <f t="shared" si="134"/>
        <v>4550817.3087210655</v>
      </c>
      <c r="Y94" s="662">
        <f t="shared" si="134"/>
        <v>5040227.5179327987</v>
      </c>
      <c r="Z94" s="359">
        <f t="shared" si="133"/>
        <v>5040227.5179327978</v>
      </c>
      <c r="AA94"/>
    </row>
    <row r="95" spans="1:27" s="34" customFormat="1" ht="18" customHeight="1" thickBot="1" x14ac:dyDescent="0.4">
      <c r="A95" s="719"/>
      <c r="B95" s="722" t="s">
        <v>67</v>
      </c>
      <c r="C95" s="861"/>
      <c r="D95" s="39"/>
      <c r="E95" s="40"/>
      <c r="F95" s="109"/>
      <c r="G95" s="40"/>
      <c r="H95" s="60"/>
      <c r="I95" s="140"/>
      <c r="J95" s="140"/>
      <c r="K95" s="140"/>
      <c r="L95" s="140"/>
      <c r="M95" s="200"/>
      <c r="N95" s="140"/>
      <c r="O95" s="140"/>
      <c r="P95" s="140"/>
      <c r="Q95" s="140"/>
      <c r="R95" s="140"/>
      <c r="S95" s="140"/>
      <c r="T95" s="140"/>
      <c r="U95" s="140"/>
      <c r="V95" s="140"/>
      <c r="W95" s="161"/>
      <c r="X95" s="140"/>
      <c r="Y95" s="566"/>
      <c r="Z95" s="359">
        <f t="shared" si="133"/>
        <v>0</v>
      </c>
      <c r="AA95"/>
    </row>
    <row r="96" spans="1:27" ht="18" customHeight="1" thickBot="1" x14ac:dyDescent="0.4">
      <c r="A96" s="75"/>
      <c r="B96" s="723"/>
      <c r="C96" s="862" t="s">
        <v>32</v>
      </c>
      <c r="D96" s="398" t="s">
        <v>28</v>
      </c>
      <c r="E96" s="50"/>
      <c r="F96" s="81">
        <v>7.3700000000000002E-2</v>
      </c>
      <c r="H96" s="49" t="s">
        <v>33</v>
      </c>
      <c r="I96" s="221">
        <f>ROUND($F$96*(I92/(1+$F$104)+I93),2)</f>
        <v>15737.05</v>
      </c>
      <c r="J96" s="221">
        <f>ROUND($F$96*(J92/(1+$F$104)+J93),2)</f>
        <v>10950.76</v>
      </c>
      <c r="K96" s="277">
        <f>I96+J96</f>
        <v>26687.809999999998</v>
      </c>
      <c r="L96" s="221">
        <f>ROUND($F$96*(L92/(1+$F$104)+L93),2)</f>
        <v>8666.67</v>
      </c>
      <c r="M96" s="221">
        <f t="shared" ref="M96:W96" si="135">ROUND($F$96*(M92/(1+$F$104)+M93),2)</f>
        <v>14943.69</v>
      </c>
      <c r="N96" s="221">
        <f t="shared" si="135"/>
        <v>10697.89</v>
      </c>
      <c r="O96" s="221">
        <f t="shared" si="135"/>
        <v>21395.78</v>
      </c>
      <c r="P96" s="221">
        <f t="shared" si="135"/>
        <v>26400.18</v>
      </c>
      <c r="Q96" s="221">
        <f t="shared" si="135"/>
        <v>10353.34</v>
      </c>
      <c r="R96" s="221">
        <f t="shared" si="135"/>
        <v>19886.27</v>
      </c>
      <c r="S96" s="221">
        <f t="shared" si="135"/>
        <v>40503.65</v>
      </c>
      <c r="T96" s="221">
        <f t="shared" si="135"/>
        <v>31662.99</v>
      </c>
      <c r="U96" s="221">
        <f t="shared" si="135"/>
        <v>39858.68</v>
      </c>
      <c r="V96" s="221">
        <f t="shared" si="135"/>
        <v>13200.09</v>
      </c>
      <c r="W96" s="221">
        <f t="shared" si="135"/>
        <v>15702.29</v>
      </c>
      <c r="X96" s="489">
        <f>SUM(L96:W96)</f>
        <v>253271.52</v>
      </c>
      <c r="Y96" s="567">
        <f>X96+K96</f>
        <v>279959.32999999996</v>
      </c>
      <c r="Z96" s="359">
        <f t="shared" si="133"/>
        <v>279959.32999999996</v>
      </c>
    </row>
    <row r="97" spans="1:26" s="34" customFormat="1" ht="18" customHeight="1" x14ac:dyDescent="0.35">
      <c r="A97" s="719"/>
      <c r="B97" s="722" t="s">
        <v>68</v>
      </c>
      <c r="C97" s="861"/>
      <c r="D97" s="39"/>
      <c r="E97" s="40"/>
      <c r="F97" s="109"/>
      <c r="G97" s="40"/>
      <c r="H97" s="60"/>
      <c r="I97" s="140"/>
      <c r="J97" s="140"/>
      <c r="K97" s="140"/>
      <c r="L97" s="140"/>
      <c r="M97" s="279"/>
      <c r="N97" s="140"/>
      <c r="O97" s="140"/>
      <c r="P97" s="140"/>
      <c r="Q97" s="140"/>
      <c r="R97" s="140"/>
      <c r="S97" s="140"/>
      <c r="T97" s="140"/>
      <c r="U97" s="140"/>
      <c r="V97" s="140"/>
      <c r="W97" s="161"/>
      <c r="X97" s="140"/>
      <c r="Y97" s="568"/>
      <c r="Z97" s="359">
        <f t="shared" si="133"/>
        <v>0</v>
      </c>
    </row>
    <row r="98" spans="1:26" ht="15.75" customHeight="1" thickBot="1" x14ac:dyDescent="0.4">
      <c r="A98" s="75"/>
      <c r="B98" s="723"/>
      <c r="C98" s="862" t="s">
        <v>32</v>
      </c>
      <c r="D98" s="398" t="s">
        <v>28</v>
      </c>
      <c r="E98" s="50"/>
      <c r="F98" s="81">
        <v>0.05</v>
      </c>
      <c r="H98" s="49" t="s">
        <v>34</v>
      </c>
      <c r="I98" s="221">
        <f>ROUND($F$98*(I92/(1+$F$104)+I93),2)</f>
        <v>10676.42</v>
      </c>
      <c r="J98" s="221">
        <f>ROUND($F$98*(J92/(1+$F$104)+J93),2)</f>
        <v>7429.28</v>
      </c>
      <c r="K98" s="277">
        <f>SUM(I98:J98)</f>
        <v>18105.7</v>
      </c>
      <c r="L98" s="251">
        <f>ROUND($F$98*(L92/(1+$F$104)+L93),2)</f>
        <v>5879.7</v>
      </c>
      <c r="M98" s="251">
        <f t="shared" ref="M98:W98" si="136">ROUND($F$98*(M92/(1+$F$104)+M93),2)</f>
        <v>10138.19</v>
      </c>
      <c r="N98" s="251">
        <f t="shared" si="136"/>
        <v>7257.73</v>
      </c>
      <c r="O98" s="251">
        <f t="shared" si="136"/>
        <v>14515.46</v>
      </c>
      <c r="P98" s="251">
        <f t="shared" si="136"/>
        <v>17910.57</v>
      </c>
      <c r="Q98" s="251">
        <f t="shared" si="136"/>
        <v>7023.98</v>
      </c>
      <c r="R98" s="251">
        <f t="shared" si="136"/>
        <v>13491.37</v>
      </c>
      <c r="S98" s="251">
        <f t="shared" si="136"/>
        <v>27478.73</v>
      </c>
      <c r="T98" s="251">
        <f t="shared" si="136"/>
        <v>21481</v>
      </c>
      <c r="U98" s="251">
        <f t="shared" si="136"/>
        <v>27041.17</v>
      </c>
      <c r="V98" s="251">
        <f t="shared" si="136"/>
        <v>8955.2900000000009</v>
      </c>
      <c r="W98" s="549">
        <f t="shared" si="136"/>
        <v>10652.84</v>
      </c>
      <c r="X98" s="277">
        <f>SUM(L98:W98)</f>
        <v>171826.03</v>
      </c>
      <c r="Y98" s="567">
        <f>X98+K98</f>
        <v>189931.73</v>
      </c>
      <c r="Z98" s="359">
        <f t="shared" si="133"/>
        <v>189931.73</v>
      </c>
    </row>
    <row r="99" spans="1:26" ht="18" customHeight="1" outlineLevel="2" thickBot="1" x14ac:dyDescent="0.4">
      <c r="A99" s="426"/>
      <c r="B99" s="724"/>
      <c r="C99" s="717"/>
      <c r="D99" s="422"/>
      <c r="E99" s="427"/>
      <c r="F99" s="428"/>
      <c r="G99" s="91"/>
      <c r="H99" s="419"/>
      <c r="I99" s="432"/>
      <c r="J99" s="432"/>
      <c r="K99" s="522"/>
      <c r="L99" s="419"/>
      <c r="M99" s="419"/>
      <c r="N99" s="419"/>
      <c r="O99" s="419"/>
      <c r="P99" s="419"/>
      <c r="Q99" s="419"/>
      <c r="R99" s="433"/>
      <c r="S99" s="433"/>
      <c r="T99" s="91"/>
      <c r="U99" s="91"/>
      <c r="V99" s="433"/>
      <c r="W99" s="433"/>
      <c r="X99" s="522"/>
      <c r="Y99" s="430"/>
      <c r="Z99" s="440">
        <f t="shared" si="133"/>
        <v>0</v>
      </c>
    </row>
    <row r="100" spans="1:26" ht="15.75" customHeight="1" thickBot="1" x14ac:dyDescent="0.4">
      <c r="A100" s="783"/>
      <c r="B100" s="784" t="s">
        <v>86</v>
      </c>
      <c r="C100" s="861" t="s">
        <v>31</v>
      </c>
      <c r="D100" s="39"/>
      <c r="E100" s="40"/>
      <c r="F100" s="40"/>
      <c r="G100" s="40"/>
      <c r="H100" s="223">
        <f>H101/$H101</f>
        <v>1</v>
      </c>
      <c r="I100" s="358">
        <f>I101/$H101</f>
        <v>5.7407039622314492E-2</v>
      </c>
      <c r="J100" s="357">
        <f t="shared" ref="J100:W100" si="137">J101/$H101</f>
        <v>3.9542547152666779E-2</v>
      </c>
      <c r="K100" s="529">
        <f>K101/H101</f>
        <v>9.6949586774981264E-2</v>
      </c>
      <c r="L100" s="357">
        <f>L101/$H$101</f>
        <v>3.0855141248486571E-2</v>
      </c>
      <c r="M100" s="356">
        <f t="shared" si="137"/>
        <v>5.4187033887785341E-2</v>
      </c>
      <c r="N100" s="357">
        <f t="shared" si="137"/>
        <v>3.8615125553712708E-2</v>
      </c>
      <c r="O100" s="357">
        <f t="shared" si="137"/>
        <v>7.7230251107425443E-2</v>
      </c>
      <c r="P100" s="357">
        <f t="shared" si="137"/>
        <v>9.5584422423517459E-2</v>
      </c>
      <c r="Q100" s="357">
        <f t="shared" si="137"/>
        <v>3.7661734092948387E-2</v>
      </c>
      <c r="R100" s="357">
        <f t="shared" si="137"/>
        <v>7.1926665147574162E-2</v>
      </c>
      <c r="S100" s="357">
        <f t="shared" si="137"/>
        <v>0.133483215256993</v>
      </c>
      <c r="T100" s="357">
        <f t="shared" si="137"/>
        <v>0.1146536382646727</v>
      </c>
      <c r="U100" s="357">
        <f t="shared" si="137"/>
        <v>0.14409167725291794</v>
      </c>
      <c r="V100" s="357">
        <f t="shared" si="137"/>
        <v>4.7792212119180222E-2</v>
      </c>
      <c r="W100" s="357">
        <f t="shared" si="137"/>
        <v>5.6969296869804745E-2</v>
      </c>
      <c r="X100" s="663">
        <f>X101/H101</f>
        <v>0.90305041322501844</v>
      </c>
      <c r="Y100" s="569">
        <f>X100+K100</f>
        <v>0.99999999999999967</v>
      </c>
      <c r="Z100" s="359"/>
    </row>
    <row r="101" spans="1:26" ht="15.75" customHeight="1" thickBot="1" x14ac:dyDescent="0.4">
      <c r="A101" s="783"/>
      <c r="B101" s="785"/>
      <c r="C101" s="862" t="s">
        <v>32</v>
      </c>
      <c r="D101" s="398"/>
      <c r="E101" s="50"/>
      <c r="F101" s="51"/>
      <c r="G101" s="49"/>
      <c r="H101" s="141">
        <v>5510118.5779327992</v>
      </c>
      <c r="I101" s="405">
        <f>I94+I96+I98</f>
        <v>316319.59552703938</v>
      </c>
      <c r="J101" s="405">
        <f>J94+J96+J98</f>
        <v>217884.12368469292</v>
      </c>
      <c r="K101" s="481">
        <f t="shared" ref="K101:X101" si="138">K94+K96+K98</f>
        <v>534203.71921173227</v>
      </c>
      <c r="L101" s="405">
        <f t="shared" si="138"/>
        <v>170015.48701802647</v>
      </c>
      <c r="M101" s="405">
        <f t="shared" si="138"/>
        <v>298576.98210816015</v>
      </c>
      <c r="N101" s="405">
        <f t="shared" si="138"/>
        <v>212773.92070271997</v>
      </c>
      <c r="O101" s="405">
        <f t="shared" si="138"/>
        <v>425547.84140544006</v>
      </c>
      <c r="P101" s="405">
        <f t="shared" si="138"/>
        <v>526681.50175679999</v>
      </c>
      <c r="Q101" s="405">
        <f t="shared" si="138"/>
        <v>207520.62070271999</v>
      </c>
      <c r="R101" s="405">
        <f t="shared" si="138"/>
        <v>396324.45387839997</v>
      </c>
      <c r="S101" s="405">
        <f t="shared" si="138"/>
        <v>735508.34422976</v>
      </c>
      <c r="T101" s="405">
        <f t="shared" si="138"/>
        <v>631755.14222975995</v>
      </c>
      <c r="U101" s="405">
        <f t="shared" si="138"/>
        <v>793962.22775680001</v>
      </c>
      <c r="V101" s="405">
        <f t="shared" si="138"/>
        <v>263340.7558784</v>
      </c>
      <c r="W101" s="405">
        <f t="shared" si="138"/>
        <v>313907.58105407999</v>
      </c>
      <c r="X101" s="489">
        <f t="shared" si="138"/>
        <v>4975914.8587210653</v>
      </c>
      <c r="Y101" s="570">
        <f>Y94+Y96+Y98</f>
        <v>5510118.5779327992</v>
      </c>
      <c r="Z101" s="359">
        <f t="shared" si="133"/>
        <v>5510118.5779327974</v>
      </c>
    </row>
    <row r="102" spans="1:26" ht="15.75" customHeight="1" x14ac:dyDescent="0.35">
      <c r="G102" s="14"/>
      <c r="H102" s="10"/>
      <c r="I102" s="13"/>
      <c r="J102" s="13"/>
      <c r="K102" s="530"/>
      <c r="L102" s="13"/>
      <c r="M102" s="13"/>
      <c r="N102" s="13"/>
      <c r="O102" s="13"/>
      <c r="P102" s="13"/>
      <c r="Q102" s="13"/>
      <c r="R102" s="13"/>
      <c r="S102" s="13"/>
      <c r="T102" s="13"/>
      <c r="U102" s="13"/>
      <c r="V102" s="13"/>
      <c r="W102" s="224"/>
      <c r="X102" s="660"/>
      <c r="Y102" s="224"/>
      <c r="Z102" s="273">
        <v>5510118.5800000001</v>
      </c>
    </row>
    <row r="103" spans="1:26" ht="15.75" customHeight="1" x14ac:dyDescent="0.35">
      <c r="B103" s="438"/>
      <c r="C103" s="146" t="s">
        <v>230</v>
      </c>
      <c r="G103" s="67"/>
      <c r="H103" s="79"/>
      <c r="Z103" s="440">
        <f>Z102-Y101</f>
        <v>2.0672008395195007E-3</v>
      </c>
    </row>
    <row r="104" spans="1:26" ht="15.75" customHeight="1" x14ac:dyDescent="0.4">
      <c r="B104" s="439"/>
      <c r="C104" s="146" t="s">
        <v>231</v>
      </c>
      <c r="E104" s="664" t="s">
        <v>138</v>
      </c>
      <c r="F104" s="665">
        <v>0.36570000000000003</v>
      </c>
      <c r="G104" s="273"/>
      <c r="H104" s="112"/>
      <c r="J104" s="79"/>
      <c r="K104" s="318"/>
      <c r="L104" s="79"/>
    </row>
    <row r="105" spans="1:26" ht="15.75" customHeight="1" x14ac:dyDescent="0.35">
      <c r="A105" s="779"/>
      <c r="B105" s="779"/>
      <c r="E105" s="79"/>
      <c r="H105" s="16"/>
      <c r="N105" s="440">
        <v>1.0505292059529201</v>
      </c>
    </row>
    <row r="106" spans="1:26" ht="15.75" customHeight="1" x14ac:dyDescent="0.35">
      <c r="A106" s="779"/>
      <c r="B106" s="779"/>
      <c r="H106" s="113"/>
      <c r="I106" s="17"/>
      <c r="J106" s="16"/>
      <c r="K106" s="531"/>
      <c r="L106" s="15"/>
      <c r="M106" s="15"/>
      <c r="N106" s="15"/>
      <c r="O106" s="15"/>
      <c r="P106" s="15"/>
      <c r="Q106" s="15"/>
      <c r="R106" s="15"/>
    </row>
    <row r="107" spans="1:26" ht="15.75" customHeight="1" x14ac:dyDescent="0.35">
      <c r="A107" s="779"/>
      <c r="B107" s="779"/>
      <c r="H107" s="16"/>
      <c r="I107" s="17"/>
      <c r="K107" s="532"/>
      <c r="L107" s="16"/>
      <c r="M107" s="16"/>
      <c r="N107" s="16"/>
      <c r="O107" s="16"/>
      <c r="P107" s="16"/>
      <c r="Q107" s="16"/>
      <c r="R107" s="16"/>
    </row>
    <row r="108" spans="1:26" ht="15.75" customHeight="1" x14ac:dyDescent="0.35">
      <c r="A108" s="779"/>
      <c r="B108" s="779"/>
      <c r="H108" s="16"/>
      <c r="K108" s="318"/>
      <c r="L108" s="79"/>
    </row>
    <row r="109" spans="1:26" ht="15.75" customHeight="1" x14ac:dyDescent="0.35">
      <c r="A109" s="779"/>
      <c r="B109" s="779"/>
      <c r="H109" s="16"/>
    </row>
    <row r="110" spans="1:26" ht="15.75" customHeight="1" x14ac:dyDescent="0.35">
      <c r="A110" s="779"/>
      <c r="B110" s="779"/>
      <c r="H110" s="16"/>
      <c r="J110" s="16"/>
      <c r="K110" s="532"/>
      <c r="L110" s="16"/>
      <c r="M110" s="16"/>
      <c r="N110" s="16"/>
      <c r="O110" s="16"/>
      <c r="P110" s="16"/>
      <c r="Q110" s="16"/>
      <c r="R110" s="16"/>
    </row>
    <row r="111" spans="1:26" ht="15.75" customHeight="1" x14ac:dyDescent="0.35">
      <c r="A111" s="778"/>
      <c r="B111" s="778"/>
      <c r="H111" s="16"/>
      <c r="J111" s="16"/>
    </row>
    <row r="112" spans="1:26" ht="15.75" customHeight="1" x14ac:dyDescent="0.35">
      <c r="A112" s="778"/>
      <c r="B112" s="778"/>
      <c r="H112" s="16"/>
    </row>
    <row r="113" spans="1:8" ht="15.75" customHeight="1" x14ac:dyDescent="0.35">
      <c r="A113" s="778"/>
      <c r="B113" s="778"/>
      <c r="H113" s="16"/>
    </row>
    <row r="114" spans="1:8" ht="15.75" customHeight="1" x14ac:dyDescent="0.35">
      <c r="H114" s="16"/>
    </row>
    <row r="115" spans="1:8" ht="15.75" customHeight="1" x14ac:dyDescent="0.35">
      <c r="H115" s="16"/>
    </row>
    <row r="116" spans="1:8" ht="15.75" customHeight="1" x14ac:dyDescent="0.35"/>
    <row r="117" spans="1:8" ht="15.75" customHeight="1" x14ac:dyDescent="0.35"/>
    <row r="118" spans="1:8" ht="15.75" customHeight="1" x14ac:dyDescent="0.35"/>
    <row r="119" spans="1:8" ht="15.75" customHeight="1" x14ac:dyDescent="0.35"/>
    <row r="120" spans="1:8" ht="15.75" customHeight="1" x14ac:dyDescent="0.35"/>
    <row r="121" spans="1:8" ht="15.75" customHeight="1" x14ac:dyDescent="0.35"/>
    <row r="122" spans="1:8" ht="15.75" customHeight="1" x14ac:dyDescent="0.35"/>
    <row r="123" spans="1:8" ht="15.75" customHeight="1" x14ac:dyDescent="0.35"/>
    <row r="124" spans="1:8" ht="15.75" customHeight="1" x14ac:dyDescent="0.35"/>
    <row r="125" spans="1:8" ht="15.75" customHeight="1" x14ac:dyDescent="0.35"/>
    <row r="126" spans="1:8" ht="15.75" customHeight="1" x14ac:dyDescent="0.35"/>
    <row r="127" spans="1:8" ht="15.75" customHeight="1" x14ac:dyDescent="0.35"/>
    <row r="128" spans="1: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sheetData>
  <mergeCells count="29">
    <mergeCell ref="L2:Y2"/>
    <mergeCell ref="A112:B112"/>
    <mergeCell ref="A113:B113"/>
    <mergeCell ref="A107:B107"/>
    <mergeCell ref="A108:B108"/>
    <mergeCell ref="A109:B109"/>
    <mergeCell ref="A110:B110"/>
    <mergeCell ref="A111:B111"/>
    <mergeCell ref="A105:B105"/>
    <mergeCell ref="A106:B106"/>
    <mergeCell ref="I2:K2"/>
    <mergeCell ref="A100:A101"/>
    <mergeCell ref="B100:B101"/>
    <mergeCell ref="A5:A17"/>
    <mergeCell ref="A19:A27"/>
    <mergeCell ref="A29:A37"/>
    <mergeCell ref="A82:A90"/>
    <mergeCell ref="B5:B7"/>
    <mergeCell ref="B19:B21"/>
    <mergeCell ref="B62:B64"/>
    <mergeCell ref="B72:B74"/>
    <mergeCell ref="B82:B84"/>
    <mergeCell ref="A39:A50"/>
    <mergeCell ref="A52:A60"/>
    <mergeCell ref="A62:A70"/>
    <mergeCell ref="A72:A80"/>
    <mergeCell ref="B29:B31"/>
    <mergeCell ref="B39:B41"/>
    <mergeCell ref="B52:B54"/>
  </mergeCells>
  <conditionalFormatting sqref="I95:Y95 I97:Y97">
    <cfRule type="cellIs" dxfId="1" priority="3" operator="greaterThan">
      <formula>0</formula>
    </cfRule>
  </conditionalFormatting>
  <pageMargins left="0.511811024" right="0.511811024" top="0.78740157499999996" bottom="0.78740157499999996"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B9CD2-F44C-4296-B3EB-4DB659679EF4}">
  <sheetPr>
    <outlinePr summaryBelow="0" summaryRight="0"/>
  </sheetPr>
  <dimension ref="B1:L899"/>
  <sheetViews>
    <sheetView showGridLines="0" zoomScaleNormal="100" workbookViewId="0">
      <selection activeCell="F98" sqref="F98"/>
    </sheetView>
  </sheetViews>
  <sheetFormatPr defaultColWidth="14.453125" defaultRowHeight="15" customHeight="1" outlineLevelRow="1" x14ac:dyDescent="0.35"/>
  <cols>
    <col min="1" max="1" width="3.7265625" customWidth="1"/>
    <col min="2" max="2" width="6.7265625" customWidth="1"/>
    <col min="3" max="3" width="83.26953125" customWidth="1"/>
    <col min="4" max="4" width="13" customWidth="1"/>
    <col min="5" max="5" width="15.453125" style="150" customWidth="1"/>
    <col min="6" max="6" width="15.81640625" style="93" customWidth="1"/>
    <col min="7" max="7" width="15.81640625" style="73" customWidth="1"/>
    <col min="8" max="8" width="20.1796875" style="273" customWidth="1"/>
    <col min="9" max="9" width="15.81640625" bestFit="1" customWidth="1"/>
  </cols>
  <sheetData>
    <row r="1" spans="2:12" s="355" customFormat="1" ht="15" customHeight="1" thickBot="1" x14ac:dyDescent="0.4">
      <c r="C1" s="150"/>
      <c r="D1" s="150"/>
      <c r="E1" s="150"/>
      <c r="F1" s="93"/>
      <c r="G1" s="534"/>
      <c r="H1" s="273"/>
    </row>
    <row r="2" spans="2:12" ht="15" customHeight="1" x14ac:dyDescent="0.35">
      <c r="B2" s="805" t="s">
        <v>261</v>
      </c>
      <c r="C2" s="806"/>
      <c r="D2" s="762"/>
      <c r="E2" s="815" t="s">
        <v>169</v>
      </c>
      <c r="F2" s="815" t="s">
        <v>171</v>
      </c>
      <c r="G2" s="817" t="s">
        <v>220</v>
      </c>
    </row>
    <row r="3" spans="2:12" s="73" customFormat="1" ht="16.5" customHeight="1" outlineLevel="1" thickBot="1" x14ac:dyDescent="0.4">
      <c r="B3" s="805" t="s">
        <v>263</v>
      </c>
      <c r="C3" s="806"/>
      <c r="D3" s="763"/>
      <c r="E3" s="816"/>
      <c r="F3" s="816"/>
      <c r="G3" s="818"/>
      <c r="H3" s="286"/>
    </row>
    <row r="4" spans="2:12" s="73" customFormat="1" ht="16.5" customHeight="1" outlineLevel="1" thickBot="1" x14ac:dyDescent="0.4">
      <c r="B4" s="729"/>
      <c r="C4" s="809" t="s">
        <v>221</v>
      </c>
      <c r="D4" s="764" t="s">
        <v>229</v>
      </c>
      <c r="E4" s="728">
        <v>0.05</v>
      </c>
      <c r="F4" s="551">
        <v>0.23</v>
      </c>
      <c r="G4" s="551">
        <v>0.27999999999999997</v>
      </c>
      <c r="H4" s="286"/>
      <c r="J4" s="673"/>
    </row>
    <row r="5" spans="2:12" ht="18" customHeight="1" outlineLevel="1" thickBot="1" x14ac:dyDescent="0.4">
      <c r="B5" s="730"/>
      <c r="C5" s="810"/>
      <c r="D5" s="720" t="s">
        <v>25</v>
      </c>
      <c r="E5" s="552">
        <v>231835.37587839999</v>
      </c>
      <c r="F5" s="552">
        <v>1066442.7290406399</v>
      </c>
      <c r="G5" s="552">
        <v>1298278.1049190399</v>
      </c>
      <c r="H5" s="440"/>
    </row>
    <row r="6" spans="2:12" ht="18" customHeight="1" outlineLevel="1" thickBot="1" x14ac:dyDescent="0.4">
      <c r="B6" s="732"/>
      <c r="C6" s="811"/>
      <c r="D6" s="767" t="s">
        <v>24</v>
      </c>
      <c r="E6" s="553">
        <v>0.05</v>
      </c>
      <c r="F6" s="553">
        <v>0.22999999999999998</v>
      </c>
      <c r="G6" s="553">
        <v>0.27999999999999997</v>
      </c>
      <c r="H6" s="440"/>
    </row>
    <row r="7" spans="2:12" ht="18" customHeight="1" outlineLevel="1" x14ac:dyDescent="0.35">
      <c r="B7" s="733"/>
      <c r="C7" s="671" t="s">
        <v>243</v>
      </c>
      <c r="D7" s="436"/>
      <c r="E7" s="580">
        <v>57958.843969599999</v>
      </c>
      <c r="F7" s="554">
        <v>266610.68226015999</v>
      </c>
      <c r="G7" s="554">
        <v>324569.52622975997</v>
      </c>
      <c r="H7" s="440"/>
      <c r="K7" s="150"/>
      <c r="L7" s="150"/>
    </row>
    <row r="8" spans="2:12" ht="18" customHeight="1" outlineLevel="1" x14ac:dyDescent="0.35">
      <c r="B8" s="734"/>
      <c r="C8" s="726" t="s">
        <v>244</v>
      </c>
      <c r="D8" s="437"/>
      <c r="E8" s="581">
        <v>57958.843969599999</v>
      </c>
      <c r="F8" s="555">
        <v>266610.68226015999</v>
      </c>
      <c r="G8" s="555">
        <v>324569.52622975997</v>
      </c>
      <c r="H8" s="440"/>
      <c r="K8" s="668"/>
      <c r="L8" s="667"/>
    </row>
    <row r="9" spans="2:12" ht="18" customHeight="1" outlineLevel="1" x14ac:dyDescent="0.35">
      <c r="B9" s="734"/>
      <c r="C9" s="726" t="s">
        <v>245</v>
      </c>
      <c r="D9" s="437"/>
      <c r="E9" s="581">
        <v>57958.843969599999</v>
      </c>
      <c r="F9" s="555">
        <v>266610.68226015999</v>
      </c>
      <c r="G9" s="555">
        <v>324569.52622975997</v>
      </c>
      <c r="H9" s="440"/>
    </row>
    <row r="10" spans="2:12" ht="18.75" customHeight="1" outlineLevel="1" thickBot="1" x14ac:dyDescent="0.4">
      <c r="B10" s="735"/>
      <c r="C10" s="672" t="s">
        <v>246</v>
      </c>
      <c r="D10" s="715"/>
      <c r="E10" s="584">
        <v>57958.843969599999</v>
      </c>
      <c r="F10" s="609">
        <v>266610.68226015999</v>
      </c>
      <c r="G10" s="609">
        <v>324569.52622975997</v>
      </c>
      <c r="H10" s="440"/>
    </row>
    <row r="11" spans="2:12" s="73" customFormat="1" ht="5.25" customHeight="1" outlineLevel="1" thickBot="1" x14ac:dyDescent="0.4">
      <c r="B11" s="736"/>
      <c r="C11" s="467"/>
      <c r="D11" s="731"/>
      <c r="E11" s="649"/>
      <c r="F11" s="369"/>
      <c r="G11" s="369"/>
      <c r="H11" s="359"/>
    </row>
    <row r="12" spans="2:12" s="73" customFormat="1" ht="18" customHeight="1" outlineLevel="1" x14ac:dyDescent="0.35">
      <c r="B12" s="733"/>
      <c r="C12" s="671" t="s">
        <v>264</v>
      </c>
      <c r="D12" s="714"/>
      <c r="E12" s="580">
        <v>6000</v>
      </c>
      <c r="F12" s="558">
        <v>39000</v>
      </c>
      <c r="G12" s="558">
        <v>45000</v>
      </c>
      <c r="H12" s="359"/>
    </row>
    <row r="13" spans="2:12" s="73" customFormat="1" ht="18" customHeight="1" outlineLevel="1" x14ac:dyDescent="0.35">
      <c r="B13" s="734"/>
      <c r="C13" s="726" t="s">
        <v>232</v>
      </c>
      <c r="D13" s="437"/>
      <c r="E13" s="581">
        <v>3350</v>
      </c>
      <c r="F13" s="555">
        <v>21775</v>
      </c>
      <c r="G13" s="555">
        <v>25125</v>
      </c>
      <c r="H13" s="359"/>
    </row>
    <row r="14" spans="2:12" s="73" customFormat="1" ht="18" customHeight="1" outlineLevel="1" x14ac:dyDescent="0.35">
      <c r="B14" s="734"/>
      <c r="C14" s="726" t="s">
        <v>234</v>
      </c>
      <c r="D14" s="437"/>
      <c r="E14" s="581">
        <v>0</v>
      </c>
      <c r="F14" s="555">
        <v>165070</v>
      </c>
      <c r="G14" s="555">
        <v>165070</v>
      </c>
      <c r="H14" s="359"/>
    </row>
    <row r="15" spans="2:12" s="73" customFormat="1" ht="18" customHeight="1" outlineLevel="1" thickBot="1" x14ac:dyDescent="0.4">
      <c r="B15" s="735"/>
      <c r="C15" s="727" t="s">
        <v>235</v>
      </c>
      <c r="D15" s="715"/>
      <c r="E15" s="582">
        <v>0</v>
      </c>
      <c r="F15" s="556">
        <v>51450</v>
      </c>
      <c r="G15" s="556">
        <v>51450</v>
      </c>
      <c r="H15" s="359"/>
    </row>
    <row r="16" spans="2:12" s="73" customFormat="1" ht="18" customHeight="1" outlineLevel="1" thickBot="1" x14ac:dyDescent="0.4">
      <c r="B16" s="737"/>
      <c r="C16" s="670" t="s">
        <v>260</v>
      </c>
      <c r="D16" s="716"/>
      <c r="E16" s="583">
        <v>9350</v>
      </c>
      <c r="F16" s="488">
        <v>277295</v>
      </c>
      <c r="G16" s="488">
        <v>286645</v>
      </c>
      <c r="H16" s="359"/>
    </row>
    <row r="17" spans="2:8" s="73" customFormat="1" ht="18" customHeight="1" outlineLevel="1" thickBot="1" x14ac:dyDescent="0.4">
      <c r="C17" s="75"/>
      <c r="D17" s="75"/>
      <c r="E17" s="430"/>
      <c r="F17" s="430"/>
      <c r="G17" s="430"/>
      <c r="H17" s="359"/>
    </row>
    <row r="18" spans="2:8" s="73" customFormat="1" ht="18" customHeight="1" outlineLevel="1" thickBot="1" x14ac:dyDescent="0.4">
      <c r="B18" s="729"/>
      <c r="C18" s="809" t="s">
        <v>222</v>
      </c>
      <c r="D18" s="764" t="s">
        <v>229</v>
      </c>
      <c r="E18" s="669"/>
      <c r="F18" s="589">
        <v>0.1</v>
      </c>
      <c r="G18" s="589">
        <v>0.1</v>
      </c>
      <c r="H18" s="359"/>
    </row>
    <row r="19" spans="2:8" ht="18" customHeight="1" outlineLevel="1" thickBot="1" x14ac:dyDescent="0.4">
      <c r="B19" s="730"/>
      <c r="C19" s="810"/>
      <c r="D19" s="720" t="s">
        <v>25</v>
      </c>
      <c r="E19" s="490">
        <v>0</v>
      </c>
      <c r="F19" s="552">
        <v>463670.75199999998</v>
      </c>
      <c r="G19" s="552">
        <v>463670.75199999998</v>
      </c>
      <c r="H19" s="440"/>
    </row>
    <row r="20" spans="2:8" ht="18" customHeight="1" outlineLevel="1" thickBot="1" x14ac:dyDescent="0.4">
      <c r="B20" s="732"/>
      <c r="C20" s="811"/>
      <c r="D20" s="765" t="s">
        <v>24</v>
      </c>
      <c r="E20" s="406">
        <v>0</v>
      </c>
      <c r="F20" s="553">
        <v>0.1</v>
      </c>
      <c r="G20" s="553">
        <v>0.1</v>
      </c>
      <c r="H20" s="440"/>
    </row>
    <row r="21" spans="2:8" ht="18" customHeight="1" outlineLevel="1" x14ac:dyDescent="0.35">
      <c r="B21" s="738"/>
      <c r="C21" s="671" t="s">
        <v>247</v>
      </c>
      <c r="D21" s="671"/>
      <c r="E21" s="580">
        <v>0</v>
      </c>
      <c r="F21" s="558">
        <v>463670.75199999998</v>
      </c>
      <c r="G21" s="558">
        <v>463670.75199999998</v>
      </c>
      <c r="H21" s="440"/>
    </row>
    <row r="22" spans="2:8" ht="18" customHeight="1" outlineLevel="1" thickBot="1" x14ac:dyDescent="0.4">
      <c r="B22" s="735"/>
      <c r="C22" s="726"/>
      <c r="D22" s="75"/>
      <c r="E22" s="584">
        <v>0</v>
      </c>
      <c r="F22" s="558"/>
      <c r="G22" s="558"/>
      <c r="H22" s="440"/>
    </row>
    <row r="23" spans="2:8" ht="5.15" customHeight="1" outlineLevel="1" thickBot="1" x14ac:dyDescent="0.4">
      <c r="B23" s="736"/>
      <c r="C23" s="467"/>
      <c r="D23" s="467"/>
      <c r="E23" s="649"/>
      <c r="F23" s="369"/>
      <c r="G23" s="369"/>
      <c r="H23" s="440"/>
    </row>
    <row r="24" spans="2:8" ht="18" customHeight="1" outlineLevel="1" thickBot="1" x14ac:dyDescent="0.4">
      <c r="B24" s="733"/>
      <c r="C24" s="725" t="s">
        <v>264</v>
      </c>
      <c r="D24" s="725"/>
      <c r="E24" s="580"/>
      <c r="F24" s="554">
        <v>15000</v>
      </c>
      <c r="G24" s="554">
        <v>15000</v>
      </c>
      <c r="H24" s="440"/>
    </row>
    <row r="25" spans="2:8" ht="18" customHeight="1" outlineLevel="1" thickBot="1" x14ac:dyDescent="0.4">
      <c r="B25" s="735"/>
      <c r="C25" s="727" t="s">
        <v>232</v>
      </c>
      <c r="D25" s="75"/>
      <c r="E25" s="580"/>
      <c r="F25" s="554">
        <v>8375</v>
      </c>
      <c r="G25" s="554">
        <v>8375</v>
      </c>
      <c r="H25" s="440"/>
    </row>
    <row r="26" spans="2:8" s="150" customFormat="1" ht="18" customHeight="1" outlineLevel="1" thickBot="1" x14ac:dyDescent="0.4">
      <c r="B26" s="739"/>
      <c r="C26" s="670" t="s">
        <v>260</v>
      </c>
      <c r="D26" s="670"/>
      <c r="E26" s="583">
        <v>0</v>
      </c>
      <c r="F26" s="488">
        <v>23375</v>
      </c>
      <c r="G26" s="488">
        <v>23375</v>
      </c>
      <c r="H26" s="491"/>
    </row>
    <row r="27" spans="2:8" ht="18" customHeight="1" outlineLevel="1" thickBot="1" x14ac:dyDescent="0.4">
      <c r="C27" s="75"/>
      <c r="D27" s="75"/>
      <c r="E27" s="430"/>
      <c r="F27" s="430"/>
      <c r="G27" s="430"/>
      <c r="H27" s="440"/>
    </row>
    <row r="28" spans="2:8" ht="18" customHeight="1" outlineLevel="1" thickBot="1" x14ac:dyDescent="0.4">
      <c r="B28" s="729"/>
      <c r="C28" s="812" t="s">
        <v>223</v>
      </c>
      <c r="D28" s="764" t="s">
        <v>229</v>
      </c>
      <c r="E28" s="751"/>
      <c r="F28" s="557">
        <v>0.05</v>
      </c>
      <c r="G28" s="557">
        <v>0.05</v>
      </c>
      <c r="H28" s="440"/>
    </row>
    <row r="29" spans="2:8" ht="18" customHeight="1" outlineLevel="1" thickBot="1" x14ac:dyDescent="0.4">
      <c r="B29" s="730"/>
      <c r="C29" s="813"/>
      <c r="D29" s="720" t="s">
        <v>25</v>
      </c>
      <c r="E29" s="490">
        <v>0</v>
      </c>
      <c r="F29" s="552">
        <v>231835.37599999999</v>
      </c>
      <c r="G29" s="552">
        <v>231835.37599999999</v>
      </c>
      <c r="H29" s="440"/>
    </row>
    <row r="30" spans="2:8" ht="18" customHeight="1" outlineLevel="1" thickBot="1" x14ac:dyDescent="0.4">
      <c r="B30" s="732"/>
      <c r="C30" s="814"/>
      <c r="D30" s="765" t="s">
        <v>24</v>
      </c>
      <c r="E30" s="406">
        <v>0</v>
      </c>
      <c r="F30" s="553">
        <v>0.05</v>
      </c>
      <c r="G30" s="553">
        <v>0.05</v>
      </c>
      <c r="H30" s="440"/>
    </row>
    <row r="31" spans="2:8" ht="18" customHeight="1" outlineLevel="1" thickBot="1" x14ac:dyDescent="0.4">
      <c r="B31" s="738"/>
      <c r="C31" s="671" t="s">
        <v>248</v>
      </c>
      <c r="D31" s="714"/>
      <c r="E31" s="649">
        <v>0</v>
      </c>
      <c r="F31" s="609">
        <v>231835.37599999999</v>
      </c>
      <c r="G31" s="609">
        <v>231835.37599999999</v>
      </c>
      <c r="H31" s="440"/>
    </row>
    <row r="32" spans="2:8" ht="18" customHeight="1" outlineLevel="1" thickBot="1" x14ac:dyDescent="0.4">
      <c r="B32" s="735"/>
      <c r="C32" s="672"/>
      <c r="D32" s="75"/>
      <c r="E32" s="584">
        <v>0</v>
      </c>
      <c r="F32" s="510"/>
      <c r="G32" s="510"/>
      <c r="H32" s="440"/>
    </row>
    <row r="33" spans="2:9" ht="7" customHeight="1" outlineLevel="1" thickBot="1" x14ac:dyDescent="0.4">
      <c r="B33" s="736"/>
      <c r="C33" s="467"/>
      <c r="D33" s="467"/>
      <c r="E33" s="649"/>
      <c r="F33" s="369"/>
      <c r="G33" s="369"/>
      <c r="H33" s="440"/>
    </row>
    <row r="34" spans="2:9" ht="18" customHeight="1" outlineLevel="1" thickBot="1" x14ac:dyDescent="0.4">
      <c r="B34" s="733"/>
      <c r="C34" s="725" t="s">
        <v>264</v>
      </c>
      <c r="D34" s="725"/>
      <c r="E34" s="580"/>
      <c r="F34" s="554">
        <v>9000</v>
      </c>
      <c r="G34" s="554">
        <v>9000</v>
      </c>
      <c r="H34" s="440"/>
    </row>
    <row r="35" spans="2:9" ht="18" customHeight="1" outlineLevel="1" thickBot="1" x14ac:dyDescent="0.4">
      <c r="B35" s="735"/>
      <c r="C35" s="727" t="s">
        <v>232</v>
      </c>
      <c r="D35" s="75"/>
      <c r="E35" s="580"/>
      <c r="F35" s="554">
        <v>5025</v>
      </c>
      <c r="G35" s="554">
        <v>5025</v>
      </c>
      <c r="H35" s="440"/>
    </row>
    <row r="36" spans="2:9" ht="18" customHeight="1" outlineLevel="1" thickBot="1" x14ac:dyDescent="0.4">
      <c r="B36" s="739"/>
      <c r="C36" s="670" t="s">
        <v>260</v>
      </c>
      <c r="D36" s="670"/>
      <c r="E36" s="583">
        <v>0</v>
      </c>
      <c r="F36" s="488">
        <v>14025</v>
      </c>
      <c r="G36" s="488">
        <v>14025</v>
      </c>
      <c r="H36" s="440"/>
    </row>
    <row r="37" spans="2:9" ht="18" customHeight="1" outlineLevel="1" thickBot="1" x14ac:dyDescent="0.4">
      <c r="C37" s="75"/>
      <c r="D37" s="75"/>
      <c r="E37" s="430"/>
      <c r="F37" s="430"/>
      <c r="G37" s="430"/>
      <c r="H37" s="440"/>
    </row>
    <row r="38" spans="2:9" ht="18" customHeight="1" outlineLevel="1" thickBot="1" x14ac:dyDescent="0.4">
      <c r="B38" s="729"/>
      <c r="C38" s="812" t="s">
        <v>224</v>
      </c>
      <c r="D38" s="764" t="s">
        <v>229</v>
      </c>
      <c r="E38" s="574">
        <v>5.2526460297646002E-2</v>
      </c>
      <c r="F38" s="559">
        <v>0.22747353970235373</v>
      </c>
      <c r="G38" s="559">
        <v>0.27999999999999975</v>
      </c>
      <c r="H38" s="440"/>
    </row>
    <row r="39" spans="2:9" ht="18" customHeight="1" outlineLevel="1" thickBot="1" x14ac:dyDescent="0.4">
      <c r="B39" s="730"/>
      <c r="C39" s="813"/>
      <c r="D39" s="720" t="s">
        <v>25</v>
      </c>
      <c r="E39" s="352">
        <v>243549.8333333323</v>
      </c>
      <c r="F39" s="560">
        <v>1054728.2715857064</v>
      </c>
      <c r="G39" s="560">
        <v>1298278.1049190387</v>
      </c>
      <c r="H39" s="440"/>
    </row>
    <row r="40" spans="2:9" ht="18" customHeight="1" outlineLevel="1" thickBot="1" x14ac:dyDescent="0.4">
      <c r="B40" s="732"/>
      <c r="C40" s="814"/>
      <c r="D40" s="765" t="s">
        <v>24</v>
      </c>
      <c r="E40" s="406">
        <v>0.05</v>
      </c>
      <c r="F40" s="553">
        <v>0.22999999999999995</v>
      </c>
      <c r="G40" s="553">
        <v>0.27999999999999997</v>
      </c>
      <c r="H40" s="440"/>
    </row>
    <row r="41" spans="2:9" ht="18" customHeight="1" outlineLevel="1" x14ac:dyDescent="0.35">
      <c r="B41" s="733"/>
      <c r="C41" s="671" t="s">
        <v>249</v>
      </c>
      <c r="D41" s="671"/>
      <c r="E41" s="752">
        <v>60887.458333333074</v>
      </c>
      <c r="F41" s="558">
        <v>263682.0678964266</v>
      </c>
      <c r="G41" s="558">
        <v>324569.52622975968</v>
      </c>
      <c r="H41" s="440"/>
    </row>
    <row r="42" spans="2:9" ht="18" customHeight="1" outlineLevel="1" x14ac:dyDescent="0.35">
      <c r="B42" s="734"/>
      <c r="C42" s="726" t="s">
        <v>250</v>
      </c>
      <c r="D42" s="726"/>
      <c r="E42" s="581">
        <v>60887.458333333074</v>
      </c>
      <c r="F42" s="555">
        <v>263682.0678964266</v>
      </c>
      <c r="G42" s="555">
        <v>324569.52622975968</v>
      </c>
      <c r="H42" s="440">
        <f>G39-G5</f>
        <v>0</v>
      </c>
      <c r="I42" s="273">
        <v>0.89894158809415203</v>
      </c>
    </row>
    <row r="43" spans="2:9" ht="18" customHeight="1" outlineLevel="1" x14ac:dyDescent="0.35">
      <c r="B43" s="734"/>
      <c r="C43" s="726" t="s">
        <v>251</v>
      </c>
      <c r="D43" s="726"/>
      <c r="E43" s="581">
        <v>60887.458333333074</v>
      </c>
      <c r="F43" s="555">
        <v>263682.0678964266</v>
      </c>
      <c r="G43" s="555">
        <v>324569.52622975968</v>
      </c>
      <c r="H43" s="440"/>
    </row>
    <row r="44" spans="2:9" ht="18" customHeight="1" outlineLevel="1" x14ac:dyDescent="0.35">
      <c r="B44" s="734"/>
      <c r="C44" s="726" t="s">
        <v>252</v>
      </c>
      <c r="D44" s="726"/>
      <c r="E44" s="581">
        <v>60887.458333333074</v>
      </c>
      <c r="F44" s="555">
        <v>263682.0678964266</v>
      </c>
      <c r="G44" s="555">
        <v>324569.52622975968</v>
      </c>
      <c r="H44" s="440"/>
    </row>
    <row r="45" spans="2:9" ht="18" customHeight="1" outlineLevel="1" thickBot="1" x14ac:dyDescent="0.4">
      <c r="B45" s="738"/>
      <c r="C45" s="671"/>
      <c r="D45" s="75"/>
      <c r="E45" s="753"/>
      <c r="F45" s="650"/>
      <c r="G45" s="650"/>
      <c r="H45" s="440"/>
    </row>
    <row r="46" spans="2:9" ht="6" customHeight="1" outlineLevel="1" thickBot="1" x14ac:dyDescent="0.4">
      <c r="B46" s="736"/>
      <c r="C46" s="467"/>
      <c r="D46" s="467"/>
      <c r="E46" s="649"/>
      <c r="F46" s="369"/>
      <c r="G46" s="369"/>
      <c r="H46" s="440"/>
    </row>
    <row r="47" spans="2:9" ht="18" customHeight="1" outlineLevel="1" thickBot="1" x14ac:dyDescent="0.4">
      <c r="B47" s="733"/>
      <c r="C47" s="725" t="s">
        <v>264</v>
      </c>
      <c r="D47" s="671"/>
      <c r="E47" s="752">
        <v>3000</v>
      </c>
      <c r="F47" s="558">
        <v>12000</v>
      </c>
      <c r="G47" s="558">
        <v>15000</v>
      </c>
      <c r="H47" s="440"/>
    </row>
    <row r="48" spans="2:9" ht="18" customHeight="1" outlineLevel="1" thickBot="1" x14ac:dyDescent="0.4">
      <c r="B48" s="735"/>
      <c r="C48" s="727" t="s">
        <v>232</v>
      </c>
      <c r="D48" s="75"/>
      <c r="E48" s="580">
        <v>1675</v>
      </c>
      <c r="F48" s="554">
        <v>6700</v>
      </c>
      <c r="G48" s="554">
        <v>8375</v>
      </c>
      <c r="H48" s="440"/>
    </row>
    <row r="49" spans="2:8" s="73" customFormat="1" ht="18" customHeight="1" outlineLevel="1" thickBot="1" x14ac:dyDescent="0.4">
      <c r="B49" s="739"/>
      <c r="C49" s="670" t="s">
        <v>260</v>
      </c>
      <c r="D49" s="670"/>
      <c r="E49" s="583">
        <v>4675</v>
      </c>
      <c r="F49" s="488">
        <v>18700</v>
      </c>
      <c r="G49" s="488">
        <v>23375</v>
      </c>
      <c r="H49" s="359"/>
    </row>
    <row r="50" spans="2:8" ht="18" customHeight="1" outlineLevel="1" thickBot="1" x14ac:dyDescent="0.4">
      <c r="C50" s="75"/>
      <c r="D50" s="75"/>
      <c r="E50" s="430"/>
      <c r="F50" s="430"/>
      <c r="G50" s="430"/>
      <c r="H50" s="440"/>
    </row>
    <row r="51" spans="2:8" s="73" customFormat="1" ht="18" customHeight="1" outlineLevel="1" thickBot="1" x14ac:dyDescent="0.4">
      <c r="B51" s="729"/>
      <c r="C51" s="812" t="s">
        <v>225</v>
      </c>
      <c r="D51" s="764" t="s">
        <v>229</v>
      </c>
      <c r="E51" s="574"/>
      <c r="F51" s="559">
        <v>0.04</v>
      </c>
      <c r="G51" s="559">
        <v>0.04</v>
      </c>
      <c r="H51" s="359"/>
    </row>
    <row r="52" spans="2:8" ht="18" customHeight="1" outlineLevel="1" thickBot="1" x14ac:dyDescent="0.4">
      <c r="B52" s="730"/>
      <c r="C52" s="813"/>
      <c r="D52" s="720" t="s">
        <v>25</v>
      </c>
      <c r="E52" s="352">
        <v>0</v>
      </c>
      <c r="F52" s="560">
        <v>185468.30070271998</v>
      </c>
      <c r="G52" s="560">
        <v>185468.30070271998</v>
      </c>
      <c r="H52" s="440"/>
    </row>
    <row r="53" spans="2:8" ht="18" customHeight="1" outlineLevel="1" thickBot="1" x14ac:dyDescent="0.4">
      <c r="B53" s="732"/>
      <c r="C53" s="814"/>
      <c r="D53" s="765" t="s">
        <v>24</v>
      </c>
      <c r="E53" s="406">
        <v>0</v>
      </c>
      <c r="F53" s="553">
        <v>0.04</v>
      </c>
      <c r="G53" s="553">
        <v>0.04</v>
      </c>
      <c r="H53" s="440"/>
    </row>
    <row r="54" spans="2:8" ht="18" customHeight="1" outlineLevel="1" x14ac:dyDescent="0.35">
      <c r="B54" s="738"/>
      <c r="C54" s="671" t="s">
        <v>253</v>
      </c>
      <c r="D54" s="671"/>
      <c r="E54" s="752">
        <v>0</v>
      </c>
      <c r="F54" s="558">
        <v>185468.30070271998</v>
      </c>
      <c r="G54" s="558">
        <v>185468.30070271998</v>
      </c>
      <c r="H54" s="440"/>
    </row>
    <row r="55" spans="2:8" ht="18" customHeight="1" outlineLevel="1" thickBot="1" x14ac:dyDescent="0.4">
      <c r="B55" s="735"/>
      <c r="C55" s="672"/>
      <c r="D55" s="75"/>
      <c r="E55" s="752">
        <v>0</v>
      </c>
      <c r="F55" s="558">
        <v>0</v>
      </c>
      <c r="G55" s="558">
        <v>0</v>
      </c>
      <c r="H55" s="440"/>
    </row>
    <row r="56" spans="2:8" ht="5.15" customHeight="1" outlineLevel="1" thickBot="1" x14ac:dyDescent="0.4">
      <c r="B56" s="736"/>
      <c r="C56" s="467"/>
      <c r="D56" s="467"/>
      <c r="E56" s="649"/>
      <c r="F56" s="369"/>
      <c r="G56" s="369"/>
      <c r="H56" s="440"/>
    </row>
    <row r="57" spans="2:8" ht="18" customHeight="1" outlineLevel="1" thickBot="1" x14ac:dyDescent="0.4">
      <c r="B57" s="733"/>
      <c r="C57" s="725" t="s">
        <v>264</v>
      </c>
      <c r="D57" s="725"/>
      <c r="E57" s="580">
        <v>0</v>
      </c>
      <c r="F57" s="554">
        <v>6000</v>
      </c>
      <c r="G57" s="554">
        <v>6000</v>
      </c>
      <c r="H57" s="440"/>
    </row>
    <row r="58" spans="2:8" ht="18" customHeight="1" outlineLevel="1" thickBot="1" x14ac:dyDescent="0.4">
      <c r="B58" s="735"/>
      <c r="C58" s="727" t="s">
        <v>232</v>
      </c>
      <c r="D58" s="75"/>
      <c r="E58" s="580">
        <v>0</v>
      </c>
      <c r="F58" s="554">
        <v>3350</v>
      </c>
      <c r="G58" s="554">
        <v>3350</v>
      </c>
      <c r="H58" s="440"/>
    </row>
    <row r="59" spans="2:8" ht="18" customHeight="1" outlineLevel="1" thickBot="1" x14ac:dyDescent="0.4">
      <c r="B59" s="739"/>
      <c r="C59" s="670" t="s">
        <v>236</v>
      </c>
      <c r="D59" s="670"/>
      <c r="E59" s="583">
        <v>0</v>
      </c>
      <c r="F59" s="488">
        <v>9350</v>
      </c>
      <c r="G59" s="488">
        <v>9350</v>
      </c>
      <c r="H59" s="440"/>
    </row>
    <row r="60" spans="2:8" ht="18" customHeight="1" outlineLevel="1" thickBot="1" x14ac:dyDescent="0.4">
      <c r="C60" s="75"/>
      <c r="D60" s="75"/>
      <c r="E60" s="430"/>
      <c r="F60" s="430"/>
      <c r="G60" s="430"/>
      <c r="H60" s="440"/>
    </row>
    <row r="61" spans="2:8" ht="18" customHeight="1" outlineLevel="1" thickBot="1" x14ac:dyDescent="0.4">
      <c r="B61" s="729"/>
      <c r="C61" s="812" t="s">
        <v>226</v>
      </c>
      <c r="D61" s="764" t="s">
        <v>229</v>
      </c>
      <c r="E61" s="574"/>
      <c r="F61" s="559">
        <v>6.9999999999999993E-2</v>
      </c>
      <c r="G61" s="559">
        <v>6.9999999999999993E-2</v>
      </c>
      <c r="H61" s="440"/>
    </row>
    <row r="62" spans="2:8" ht="17.5" customHeight="1" outlineLevel="1" thickBot="1" x14ac:dyDescent="0.4">
      <c r="B62" s="730"/>
      <c r="C62" s="813"/>
      <c r="D62" s="720" t="s">
        <v>25</v>
      </c>
      <c r="E62" s="352">
        <v>0</v>
      </c>
      <c r="F62" s="560">
        <v>324569.52622975997</v>
      </c>
      <c r="G62" s="560">
        <v>324569.52622975997</v>
      </c>
      <c r="H62" s="440"/>
    </row>
    <row r="63" spans="2:8" ht="18" customHeight="1" outlineLevel="1" thickBot="1" x14ac:dyDescent="0.4">
      <c r="B63" s="732"/>
      <c r="C63" s="814"/>
      <c r="D63" s="765" t="s">
        <v>24</v>
      </c>
      <c r="E63" s="406">
        <v>0</v>
      </c>
      <c r="F63" s="553">
        <v>7.0000000000000007E-2</v>
      </c>
      <c r="G63" s="553">
        <v>7.0000000000000007E-2</v>
      </c>
      <c r="H63" s="440"/>
    </row>
    <row r="64" spans="2:8" ht="18" customHeight="1" outlineLevel="1" x14ac:dyDescent="0.35">
      <c r="B64" s="738"/>
      <c r="C64" s="671" t="s">
        <v>254</v>
      </c>
      <c r="D64" s="671"/>
      <c r="E64" s="754">
        <v>0</v>
      </c>
      <c r="F64" s="561">
        <v>324569.52622975997</v>
      </c>
      <c r="G64" s="561">
        <v>324569.52622975997</v>
      </c>
      <c r="H64" s="440"/>
    </row>
    <row r="65" spans="2:8" ht="18" customHeight="1" outlineLevel="1" thickBot="1" x14ac:dyDescent="0.4">
      <c r="B65" s="735"/>
      <c r="C65" s="672"/>
      <c r="D65" s="672"/>
      <c r="E65" s="755">
        <v>0</v>
      </c>
      <c r="F65" s="562">
        <v>0</v>
      </c>
      <c r="G65" s="562">
        <v>0</v>
      </c>
      <c r="H65" s="440"/>
    </row>
    <row r="66" spans="2:8" ht="6" customHeight="1" outlineLevel="1" thickBot="1" x14ac:dyDescent="0.4">
      <c r="B66" s="736"/>
      <c r="C66" s="467"/>
      <c r="D66" s="467"/>
      <c r="E66" s="756"/>
      <c r="F66" s="476"/>
      <c r="G66" s="476"/>
      <c r="H66" s="440"/>
    </row>
    <row r="67" spans="2:8" ht="18" customHeight="1" outlineLevel="1" thickBot="1" x14ac:dyDescent="0.4">
      <c r="B67" s="733"/>
      <c r="C67" s="725" t="s">
        <v>264</v>
      </c>
      <c r="D67" s="725"/>
      <c r="E67" s="580">
        <v>0</v>
      </c>
      <c r="F67" s="554">
        <v>15000</v>
      </c>
      <c r="G67" s="554">
        <v>15000</v>
      </c>
      <c r="H67" s="440"/>
    </row>
    <row r="68" spans="2:8" ht="18" customHeight="1" outlineLevel="1" thickBot="1" x14ac:dyDescent="0.4">
      <c r="B68" s="735"/>
      <c r="C68" s="727" t="s">
        <v>232</v>
      </c>
      <c r="D68" s="75"/>
      <c r="E68" s="580">
        <v>0</v>
      </c>
      <c r="F68" s="554">
        <v>8375</v>
      </c>
      <c r="G68" s="554">
        <v>8375</v>
      </c>
      <c r="H68" s="440"/>
    </row>
    <row r="69" spans="2:8" ht="18" customHeight="1" outlineLevel="1" thickBot="1" x14ac:dyDescent="0.4">
      <c r="B69" s="739"/>
      <c r="C69" s="670" t="s">
        <v>260</v>
      </c>
      <c r="D69" s="670"/>
      <c r="E69" s="583">
        <v>0</v>
      </c>
      <c r="F69" s="488">
        <v>23375</v>
      </c>
      <c r="G69" s="488">
        <v>23375</v>
      </c>
      <c r="H69" s="440"/>
    </row>
    <row r="70" spans="2:8" ht="18" customHeight="1" outlineLevel="1" thickBot="1" x14ac:dyDescent="0.4">
      <c r="C70" s="75"/>
      <c r="D70" s="75"/>
      <c r="E70" s="430"/>
      <c r="F70" s="430"/>
      <c r="G70" s="430"/>
      <c r="H70" s="440"/>
    </row>
    <row r="71" spans="2:8" ht="19" customHeight="1" outlineLevel="1" thickBot="1" x14ac:dyDescent="0.4">
      <c r="B71" s="729"/>
      <c r="C71" s="812" t="s">
        <v>227</v>
      </c>
      <c r="D71" s="764" t="s">
        <v>229</v>
      </c>
      <c r="E71" s="574"/>
      <c r="F71" s="559">
        <v>0.08</v>
      </c>
      <c r="G71" s="559">
        <v>0.08</v>
      </c>
      <c r="H71" s="440"/>
    </row>
    <row r="72" spans="2:8" ht="18" customHeight="1" outlineLevel="1" thickBot="1" x14ac:dyDescent="0.4">
      <c r="B72" s="730"/>
      <c r="C72" s="813"/>
      <c r="D72" s="720" t="s">
        <v>25</v>
      </c>
      <c r="E72" s="352">
        <v>0</v>
      </c>
      <c r="F72" s="560">
        <v>370936.60140543996</v>
      </c>
      <c r="G72" s="560">
        <v>370936.60140543996</v>
      </c>
      <c r="H72" s="440"/>
    </row>
    <row r="73" spans="2:8" ht="18" customHeight="1" outlineLevel="1" thickBot="1" x14ac:dyDescent="0.4">
      <c r="B73" s="732"/>
      <c r="C73" s="814"/>
      <c r="D73" s="765" t="s">
        <v>24</v>
      </c>
      <c r="E73" s="406">
        <v>0</v>
      </c>
      <c r="F73" s="553">
        <v>0.08</v>
      </c>
      <c r="G73" s="553">
        <v>0.08</v>
      </c>
      <c r="H73" s="440"/>
    </row>
    <row r="74" spans="2:8" ht="18" customHeight="1" outlineLevel="1" x14ac:dyDescent="0.35">
      <c r="B74" s="738"/>
      <c r="C74" s="671" t="s">
        <v>256</v>
      </c>
      <c r="D74" s="671"/>
      <c r="E74" s="754">
        <v>0</v>
      </c>
      <c r="F74" s="561">
        <v>370936.60140543996</v>
      </c>
      <c r="G74" s="561">
        <v>370936.60140543996</v>
      </c>
      <c r="H74" s="440"/>
    </row>
    <row r="75" spans="2:8" ht="18" customHeight="1" outlineLevel="1" thickBot="1" x14ac:dyDescent="0.4">
      <c r="B75" s="735"/>
      <c r="C75" s="672"/>
      <c r="D75" s="75"/>
      <c r="E75" s="754">
        <v>0</v>
      </c>
      <c r="F75" s="561">
        <v>0</v>
      </c>
      <c r="G75" s="561">
        <v>0</v>
      </c>
      <c r="H75" s="440"/>
    </row>
    <row r="76" spans="2:8" ht="5.5" customHeight="1" outlineLevel="1" thickBot="1" x14ac:dyDescent="0.4">
      <c r="B76" s="736"/>
      <c r="C76" s="467"/>
      <c r="D76" s="467"/>
      <c r="E76" s="756"/>
      <c r="F76" s="476"/>
      <c r="G76" s="476"/>
      <c r="H76" s="440"/>
    </row>
    <row r="77" spans="2:8" ht="18" customHeight="1" outlineLevel="1" thickBot="1" x14ac:dyDescent="0.4">
      <c r="B77" s="733"/>
      <c r="C77" s="725" t="s">
        <v>264</v>
      </c>
      <c r="D77" s="725"/>
      <c r="E77" s="580">
        <v>0</v>
      </c>
      <c r="F77" s="554">
        <v>9000</v>
      </c>
      <c r="G77" s="554">
        <v>9000</v>
      </c>
      <c r="H77" s="440"/>
    </row>
    <row r="78" spans="2:8" ht="18" customHeight="1" outlineLevel="1" thickBot="1" x14ac:dyDescent="0.4">
      <c r="B78" s="735"/>
      <c r="C78" s="727" t="s">
        <v>232</v>
      </c>
      <c r="D78" s="75"/>
      <c r="E78" s="580">
        <v>0</v>
      </c>
      <c r="F78" s="554">
        <v>5025</v>
      </c>
      <c r="G78" s="554">
        <v>5025</v>
      </c>
      <c r="H78" s="440"/>
    </row>
    <row r="79" spans="2:8" ht="18" customHeight="1" outlineLevel="1" thickBot="1" x14ac:dyDescent="0.4">
      <c r="B79" s="739"/>
      <c r="C79" s="670" t="s">
        <v>260</v>
      </c>
      <c r="D79" s="670"/>
      <c r="E79" s="583">
        <v>0</v>
      </c>
      <c r="F79" s="488">
        <v>14025</v>
      </c>
      <c r="G79" s="488">
        <v>14025</v>
      </c>
      <c r="H79" s="440"/>
    </row>
    <row r="80" spans="2:8" ht="18" customHeight="1" outlineLevel="1" thickBot="1" x14ac:dyDescent="0.4">
      <c r="C80" s="75"/>
      <c r="D80" s="75"/>
      <c r="E80" s="430"/>
      <c r="F80" s="430"/>
      <c r="G80" s="430"/>
      <c r="H80" s="440"/>
    </row>
    <row r="81" spans="2:9" ht="18" customHeight="1" outlineLevel="1" thickBot="1" x14ac:dyDescent="0.4">
      <c r="B81" s="729"/>
      <c r="C81" s="812" t="s">
        <v>228</v>
      </c>
      <c r="D81" s="764" t="s">
        <v>229</v>
      </c>
      <c r="E81" s="574"/>
      <c r="F81" s="563">
        <v>0.1</v>
      </c>
      <c r="G81" s="563">
        <v>0.1</v>
      </c>
      <c r="H81" s="440"/>
    </row>
    <row r="82" spans="2:9" ht="18" customHeight="1" outlineLevel="1" thickBot="1" x14ac:dyDescent="0.4">
      <c r="B82" s="730"/>
      <c r="C82" s="813"/>
      <c r="D82" s="720" t="s">
        <v>25</v>
      </c>
      <c r="E82" s="352">
        <v>0</v>
      </c>
      <c r="F82" s="560">
        <v>463670.75175679999</v>
      </c>
      <c r="G82" s="560">
        <v>463670.75175679999</v>
      </c>
      <c r="H82" s="440"/>
    </row>
    <row r="83" spans="2:9" ht="18" customHeight="1" outlineLevel="1" thickBot="1" x14ac:dyDescent="0.4">
      <c r="B83" s="732"/>
      <c r="C83" s="814"/>
      <c r="D83" s="765" t="s">
        <v>24</v>
      </c>
      <c r="E83" s="757">
        <v>0</v>
      </c>
      <c r="F83" s="564">
        <v>0.1</v>
      </c>
      <c r="G83" s="564">
        <v>0.1</v>
      </c>
      <c r="H83" s="440"/>
    </row>
    <row r="84" spans="2:9" ht="18" customHeight="1" outlineLevel="1" x14ac:dyDescent="0.35">
      <c r="B84" s="738"/>
      <c r="C84" s="671" t="s">
        <v>255</v>
      </c>
      <c r="D84" s="671"/>
      <c r="E84" s="758">
        <v>0</v>
      </c>
      <c r="F84" s="565">
        <v>463670.75175679999</v>
      </c>
      <c r="G84" s="565">
        <v>463670.75175679999</v>
      </c>
      <c r="H84" s="440"/>
    </row>
    <row r="85" spans="2:9" ht="18" customHeight="1" outlineLevel="1" thickBot="1" x14ac:dyDescent="0.4">
      <c r="B85" s="735"/>
      <c r="C85" s="672"/>
      <c r="D85" s="672"/>
      <c r="E85" s="755">
        <v>0</v>
      </c>
      <c r="F85" s="562">
        <v>0</v>
      </c>
      <c r="G85" s="562">
        <v>0</v>
      </c>
      <c r="H85" s="440"/>
    </row>
    <row r="86" spans="2:9" ht="6.65" customHeight="1" outlineLevel="1" thickBot="1" x14ac:dyDescent="0.4">
      <c r="B86" s="736"/>
      <c r="C86" s="467"/>
      <c r="D86" s="467"/>
      <c r="E86" s="756"/>
      <c r="F86" s="476"/>
      <c r="G86" s="476"/>
      <c r="H86" s="440"/>
    </row>
    <row r="87" spans="2:9" ht="18" customHeight="1" outlineLevel="1" thickBot="1" x14ac:dyDescent="0.4">
      <c r="B87" s="733"/>
      <c r="C87" s="725" t="s">
        <v>264</v>
      </c>
      <c r="D87" s="725"/>
      <c r="E87" s="580">
        <v>0</v>
      </c>
      <c r="F87" s="554">
        <v>6000</v>
      </c>
      <c r="G87" s="554">
        <v>6000</v>
      </c>
      <c r="H87" s="440"/>
    </row>
    <row r="88" spans="2:9" ht="18" customHeight="1" outlineLevel="1" thickBot="1" x14ac:dyDescent="0.4">
      <c r="B88" s="735"/>
      <c r="C88" s="727" t="s">
        <v>232</v>
      </c>
      <c r="D88" s="75"/>
      <c r="E88" s="580">
        <v>0</v>
      </c>
      <c r="F88" s="554">
        <v>3350</v>
      </c>
      <c r="G88" s="554">
        <v>3350</v>
      </c>
      <c r="H88" s="440"/>
    </row>
    <row r="89" spans="2:9" s="73" customFormat="1" ht="18" customHeight="1" outlineLevel="1" thickBot="1" x14ac:dyDescent="0.4">
      <c r="B89" s="739"/>
      <c r="C89" s="670" t="s">
        <v>260</v>
      </c>
      <c r="D89" s="670"/>
      <c r="E89" s="583">
        <v>0</v>
      </c>
      <c r="F89" s="488">
        <v>9350</v>
      </c>
      <c r="G89" s="488">
        <v>9350</v>
      </c>
      <c r="H89" s="359"/>
    </row>
    <row r="90" spans="2:9" ht="18" customHeight="1" outlineLevel="1" thickBot="1" x14ac:dyDescent="0.4">
      <c r="C90" s="75"/>
      <c r="D90" s="75"/>
      <c r="E90" s="430"/>
      <c r="F90" s="430"/>
      <c r="G90" s="430"/>
      <c r="H90" s="440" t="s">
        <v>257</v>
      </c>
    </row>
    <row r="91" spans="2:9" s="73" customFormat="1" ht="18" customHeight="1" outlineLevel="1" thickBot="1" x14ac:dyDescent="0.4">
      <c r="B91" s="740"/>
      <c r="C91" s="741" t="s">
        <v>258</v>
      </c>
      <c r="D91" s="666"/>
      <c r="E91" s="560">
        <v>475385.20921173226</v>
      </c>
      <c r="F91" s="560">
        <v>4161322.308721066</v>
      </c>
      <c r="G91" s="560">
        <v>4636707.5179327987</v>
      </c>
      <c r="H91" s="359">
        <f t="shared" ref="H91:H98" si="0">F91+E91</f>
        <v>4636707.5179327987</v>
      </c>
    </row>
    <row r="92" spans="2:9" ht="18" customHeight="1" outlineLevel="1" thickBot="1" x14ac:dyDescent="0.4">
      <c r="B92" s="742"/>
      <c r="C92" s="743" t="s">
        <v>262</v>
      </c>
      <c r="D92" s="720"/>
      <c r="E92" s="552">
        <v>14025</v>
      </c>
      <c r="F92" s="552">
        <v>389495</v>
      </c>
      <c r="G92" s="552">
        <v>403520</v>
      </c>
      <c r="H92" s="359">
        <f t="shared" si="0"/>
        <v>403520</v>
      </c>
    </row>
    <row r="93" spans="2:9" s="150" customFormat="1" ht="18" customHeight="1" outlineLevel="1" thickBot="1" x14ac:dyDescent="0.4">
      <c r="B93" s="742"/>
      <c r="C93" s="744" t="s">
        <v>259</v>
      </c>
      <c r="D93" s="766"/>
      <c r="E93" s="662">
        <v>489410.20921173226</v>
      </c>
      <c r="F93" s="662">
        <v>4550817.3087210655</v>
      </c>
      <c r="G93" s="662">
        <v>5040227.5179327987</v>
      </c>
      <c r="H93" s="359">
        <f t="shared" si="0"/>
        <v>5040227.5179327978</v>
      </c>
      <c r="I93"/>
    </row>
    <row r="94" spans="2:9" s="34" customFormat="1" ht="18" customHeight="1" thickBot="1" x14ac:dyDescent="0.4">
      <c r="B94" s="745"/>
      <c r="C94" s="746" t="s">
        <v>67</v>
      </c>
      <c r="D94" s="759"/>
      <c r="E94" s="566"/>
      <c r="F94" s="566"/>
      <c r="G94" s="566"/>
      <c r="H94" s="359">
        <f t="shared" si="0"/>
        <v>0</v>
      </c>
      <c r="I94"/>
    </row>
    <row r="95" spans="2:9" ht="18" customHeight="1" thickBot="1" x14ac:dyDescent="0.4">
      <c r="B95" s="747"/>
      <c r="C95" s="748"/>
      <c r="D95" s="760"/>
      <c r="E95" s="567">
        <v>26687.809999999998</v>
      </c>
      <c r="F95" s="567">
        <v>253271.52</v>
      </c>
      <c r="G95" s="567">
        <v>279959.32999999996</v>
      </c>
      <c r="H95" s="359">
        <f t="shared" si="0"/>
        <v>279959.32999999996</v>
      </c>
    </row>
    <row r="96" spans="2:9" s="34" customFormat="1" ht="18" customHeight="1" thickBot="1" x14ac:dyDescent="0.4">
      <c r="B96" s="745"/>
      <c r="C96" s="746" t="s">
        <v>68</v>
      </c>
      <c r="D96" s="761"/>
      <c r="E96" s="568"/>
      <c r="F96" s="568"/>
      <c r="G96" s="568"/>
      <c r="H96" s="359">
        <f t="shared" si="0"/>
        <v>0</v>
      </c>
    </row>
    <row r="97" spans="2:8" ht="15.75" customHeight="1" thickBot="1" x14ac:dyDescent="0.4">
      <c r="B97" s="747"/>
      <c r="C97" s="748"/>
      <c r="D97" s="760"/>
      <c r="E97" s="567">
        <v>18105.7</v>
      </c>
      <c r="F97" s="567">
        <v>171826.03</v>
      </c>
      <c r="G97" s="567">
        <v>189931.73</v>
      </c>
      <c r="H97" s="359">
        <f t="shared" si="0"/>
        <v>189931.73</v>
      </c>
    </row>
    <row r="98" spans="2:8" ht="18" customHeight="1" outlineLevel="1" thickBot="1" x14ac:dyDescent="0.4">
      <c r="C98" s="75"/>
      <c r="D98" s="75"/>
      <c r="E98" s="430"/>
      <c r="F98" s="430"/>
      <c r="G98" s="430"/>
      <c r="H98" s="440">
        <f t="shared" si="0"/>
        <v>0</v>
      </c>
    </row>
    <row r="99" spans="2:8" ht="15.75" customHeight="1" thickBot="1" x14ac:dyDescent="0.4">
      <c r="B99" s="807"/>
      <c r="C99" s="819" t="s">
        <v>86</v>
      </c>
      <c r="D99" s="749"/>
      <c r="E99" s="569">
        <v>9.6949586774981264E-2</v>
      </c>
      <c r="F99" s="569">
        <v>0.90305041322501844</v>
      </c>
      <c r="G99" s="569">
        <v>0.99999999999999967</v>
      </c>
      <c r="H99" s="359"/>
    </row>
    <row r="100" spans="2:8" ht="15.75" customHeight="1" thickBot="1" x14ac:dyDescent="0.4">
      <c r="B100" s="808"/>
      <c r="C100" s="820"/>
      <c r="D100" s="750"/>
      <c r="E100" s="570">
        <v>534203.71921173227</v>
      </c>
      <c r="F100" s="570">
        <v>4975914.8587210653</v>
      </c>
      <c r="G100" s="570">
        <v>5510118.5779327992</v>
      </c>
      <c r="H100" s="359">
        <f>F100+E100</f>
        <v>5510118.5779327974</v>
      </c>
    </row>
    <row r="101" spans="2:8" ht="15.75" customHeight="1" x14ac:dyDescent="0.35">
      <c r="E101" s="530"/>
      <c r="F101" s="660"/>
      <c r="G101" s="224"/>
      <c r="H101" s="273">
        <v>5510118.5800000001</v>
      </c>
    </row>
    <row r="102" spans="2:8" ht="15.75" customHeight="1" x14ac:dyDescent="0.35">
      <c r="C102" s="150"/>
      <c r="D102" s="150"/>
      <c r="H102" s="440">
        <f>H101-G100</f>
        <v>2.0672008395195007E-3</v>
      </c>
    </row>
    <row r="103" spans="2:8" ht="15.75" customHeight="1" x14ac:dyDescent="0.35">
      <c r="C103" s="150"/>
      <c r="D103" s="150"/>
      <c r="E103" s="318"/>
    </row>
    <row r="104" spans="2:8" ht="15.75" customHeight="1" x14ac:dyDescent="0.35">
      <c r="C104" s="707"/>
      <c r="D104" s="707"/>
    </row>
    <row r="105" spans="2:8" ht="15.75" customHeight="1" x14ac:dyDescent="0.35">
      <c r="C105" s="707"/>
      <c r="D105" s="707"/>
      <c r="E105" s="531"/>
    </row>
    <row r="106" spans="2:8" ht="15.75" customHeight="1" x14ac:dyDescent="0.35">
      <c r="C106" s="707"/>
      <c r="D106" s="707"/>
      <c r="E106" s="532"/>
    </row>
    <row r="107" spans="2:8" ht="15.75" customHeight="1" x14ac:dyDescent="0.35">
      <c r="C107" s="707"/>
      <c r="D107" s="707"/>
      <c r="E107" s="318"/>
    </row>
    <row r="108" spans="2:8" ht="15.75" customHeight="1" x14ac:dyDescent="0.35">
      <c r="C108" s="707"/>
      <c r="D108" s="707"/>
    </row>
    <row r="109" spans="2:8" ht="15.75" customHeight="1" x14ac:dyDescent="0.35">
      <c r="C109" s="707"/>
      <c r="D109" s="707"/>
      <c r="E109" s="532"/>
    </row>
    <row r="110" spans="2:8" ht="15.75" customHeight="1" x14ac:dyDescent="0.35">
      <c r="C110" s="706"/>
      <c r="D110" s="706"/>
    </row>
    <row r="111" spans="2:8" ht="15.75" customHeight="1" x14ac:dyDescent="0.35">
      <c r="C111" s="706"/>
      <c r="D111" s="706"/>
    </row>
    <row r="112" spans="2:8" ht="15.75" customHeight="1" x14ac:dyDescent="0.35">
      <c r="C112" s="706"/>
      <c r="D112" s="706"/>
    </row>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sheetData>
  <mergeCells count="15">
    <mergeCell ref="E2:E3"/>
    <mergeCell ref="F2:F3"/>
    <mergeCell ref="G2:G3"/>
    <mergeCell ref="C61:C63"/>
    <mergeCell ref="C71:C73"/>
    <mergeCell ref="B3:C3"/>
    <mergeCell ref="B2:C2"/>
    <mergeCell ref="B99:B100"/>
    <mergeCell ref="C4:C6"/>
    <mergeCell ref="C18:C20"/>
    <mergeCell ref="C28:C30"/>
    <mergeCell ref="C38:C40"/>
    <mergeCell ref="C51:C53"/>
    <mergeCell ref="C81:C83"/>
    <mergeCell ref="C99:C100"/>
  </mergeCells>
  <conditionalFormatting sqref="E94:G94 E96:G96">
    <cfRule type="cellIs" dxfId="0" priority="1" operator="greaterThan">
      <formula>0</formula>
    </cfRule>
  </conditionalFormatting>
  <pageMargins left="0.511811024" right="0.511811024" top="0.78740157499999996" bottom="0.78740157499999996" header="0" footer="0"/>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A58CF-1658-40D2-81B8-AD0AE032245C}">
  <sheetPr>
    <pageSetUpPr fitToPage="1"/>
  </sheetPr>
  <dimension ref="B4:W38"/>
  <sheetViews>
    <sheetView showGridLines="0" workbookViewId="0">
      <selection activeCell="E18" sqref="E18"/>
    </sheetView>
  </sheetViews>
  <sheetFormatPr defaultRowHeight="14.5" x14ac:dyDescent="0.35"/>
  <cols>
    <col min="3" max="3" width="13.26953125" bestFit="1" customWidth="1"/>
    <col min="5" max="5" width="13.26953125" bestFit="1" customWidth="1"/>
    <col min="7" max="7" width="13.26953125" bestFit="1" customWidth="1"/>
    <col min="9" max="12" width="13.26953125" bestFit="1" customWidth="1"/>
    <col min="13" max="13" width="10.26953125" customWidth="1"/>
  </cols>
  <sheetData>
    <row r="4" spans="2:13" x14ac:dyDescent="0.35">
      <c r="I4" s="142"/>
      <c r="J4" s="144" t="s">
        <v>148</v>
      </c>
      <c r="K4" s="144" t="s">
        <v>149</v>
      </c>
      <c r="L4" s="144" t="s">
        <v>150</v>
      </c>
      <c r="M4" s="144" t="s">
        <v>151</v>
      </c>
    </row>
    <row r="5" spans="2:13" x14ac:dyDescent="0.35">
      <c r="I5" s="144" t="s">
        <v>148</v>
      </c>
      <c r="J5" s="147" t="s">
        <v>154</v>
      </c>
      <c r="K5" s="148" t="s">
        <v>156</v>
      </c>
      <c r="L5" s="148" t="s">
        <v>156</v>
      </c>
      <c r="M5" s="148" t="s">
        <v>156</v>
      </c>
    </row>
    <row r="6" spans="2:13" x14ac:dyDescent="0.35">
      <c r="B6" s="76"/>
      <c r="C6" s="76"/>
      <c r="D6" s="76"/>
      <c r="E6" s="143" t="s">
        <v>148</v>
      </c>
      <c r="F6" s="76"/>
      <c r="G6" s="76"/>
      <c r="I6" s="142"/>
      <c r="J6" s="147"/>
      <c r="K6" s="147"/>
      <c r="L6" s="147"/>
      <c r="M6" s="147"/>
    </row>
    <row r="7" spans="2:13" x14ac:dyDescent="0.35">
      <c r="B7" s="76"/>
      <c r="C7" s="76"/>
      <c r="D7" s="76"/>
      <c r="E7" s="76"/>
      <c r="F7" s="76"/>
      <c r="G7" s="76"/>
      <c r="I7" s="144" t="s">
        <v>149</v>
      </c>
      <c r="J7" s="148" t="s">
        <v>156</v>
      </c>
      <c r="K7" s="147" t="s">
        <v>154</v>
      </c>
      <c r="L7" s="147" t="s">
        <v>154</v>
      </c>
      <c r="M7" s="149" t="s">
        <v>155</v>
      </c>
    </row>
    <row r="8" spans="2:13" x14ac:dyDescent="0.35">
      <c r="B8" s="76"/>
      <c r="C8" s="145" t="s">
        <v>149</v>
      </c>
      <c r="D8" s="76"/>
      <c r="F8" s="76"/>
      <c r="G8" s="145" t="s">
        <v>150</v>
      </c>
      <c r="I8" s="144"/>
      <c r="J8" s="148"/>
      <c r="K8" s="147"/>
      <c r="L8" s="147"/>
      <c r="M8" s="149"/>
    </row>
    <row r="9" spans="2:13" x14ac:dyDescent="0.35">
      <c r="B9" s="76"/>
      <c r="C9" s="76"/>
      <c r="D9" s="76"/>
      <c r="F9" s="76"/>
      <c r="G9" s="76"/>
      <c r="I9" s="144" t="s">
        <v>150</v>
      </c>
      <c r="J9" s="148" t="s">
        <v>156</v>
      </c>
      <c r="K9" s="147" t="s">
        <v>154</v>
      </c>
      <c r="L9" s="147" t="s">
        <v>154</v>
      </c>
      <c r="M9" s="149" t="s">
        <v>155</v>
      </c>
    </row>
    <row r="10" spans="2:13" x14ac:dyDescent="0.35">
      <c r="B10" s="76"/>
      <c r="D10" s="76"/>
      <c r="F10" s="76"/>
      <c r="I10" s="144"/>
      <c r="J10" s="148"/>
      <c r="K10" s="147"/>
      <c r="L10" s="147"/>
      <c r="M10" s="147"/>
    </row>
    <row r="11" spans="2:13" x14ac:dyDescent="0.35">
      <c r="E11" s="145" t="s">
        <v>151</v>
      </c>
      <c r="I11" s="144" t="s">
        <v>151</v>
      </c>
      <c r="J11" s="148" t="s">
        <v>156</v>
      </c>
      <c r="K11" s="149" t="s">
        <v>155</v>
      </c>
      <c r="L11" s="149" t="s">
        <v>155</v>
      </c>
      <c r="M11" s="147" t="s">
        <v>154</v>
      </c>
    </row>
    <row r="14" spans="2:13" x14ac:dyDescent="0.35">
      <c r="C14" s="150" t="s">
        <v>152</v>
      </c>
      <c r="G14" s="151" t="s">
        <v>155</v>
      </c>
      <c r="I14" s="836" t="s">
        <v>160</v>
      </c>
      <c r="J14" s="835" t="s">
        <v>157</v>
      </c>
      <c r="K14" s="835"/>
      <c r="L14" s="835"/>
      <c r="M14" s="835"/>
    </row>
    <row r="15" spans="2:13" x14ac:dyDescent="0.35">
      <c r="G15" s="150"/>
      <c r="I15" s="836"/>
      <c r="J15" s="835"/>
      <c r="K15" s="835"/>
      <c r="L15" s="835"/>
      <c r="M15" s="835"/>
    </row>
    <row r="16" spans="2:13" ht="15" thickBot="1" x14ac:dyDescent="0.4">
      <c r="C16" s="150" t="s">
        <v>153</v>
      </c>
      <c r="G16" s="152" t="s">
        <v>156</v>
      </c>
    </row>
    <row r="17" spans="9:23" ht="16" x14ac:dyDescent="0.35">
      <c r="Q17" s="821" t="s">
        <v>173</v>
      </c>
      <c r="R17" s="822"/>
      <c r="S17" s="822"/>
      <c r="T17" s="822"/>
      <c r="U17" s="822"/>
      <c r="V17" s="822"/>
      <c r="W17" s="823"/>
    </row>
    <row r="18" spans="9:23" x14ac:dyDescent="0.35">
      <c r="L18" s="146"/>
      <c r="Q18" s="226"/>
      <c r="R18" s="227"/>
      <c r="S18" s="227"/>
      <c r="T18" s="227"/>
      <c r="U18" s="227"/>
      <c r="V18" s="227"/>
      <c r="W18" s="228"/>
    </row>
    <row r="19" spans="9:23" x14ac:dyDescent="0.35">
      <c r="I19" s="832" t="s">
        <v>148</v>
      </c>
      <c r="J19" s="833" t="s">
        <v>156</v>
      </c>
      <c r="K19" s="828" t="s">
        <v>158</v>
      </c>
      <c r="L19" s="828"/>
      <c r="M19" s="828"/>
      <c r="Q19" s="226"/>
      <c r="R19" s="227"/>
      <c r="S19" s="227"/>
      <c r="T19" s="229" t="s">
        <v>148</v>
      </c>
      <c r="U19" s="227"/>
      <c r="V19" s="227"/>
      <c r="W19" s="228"/>
    </row>
    <row r="20" spans="9:23" x14ac:dyDescent="0.35">
      <c r="I20" s="832"/>
      <c r="J20" s="833"/>
      <c r="K20" s="828" t="s">
        <v>159</v>
      </c>
      <c r="L20" s="828"/>
      <c r="M20" s="828"/>
      <c r="Q20" s="230"/>
      <c r="R20" s="229"/>
      <c r="S20" s="229"/>
      <c r="T20" s="227"/>
      <c r="U20" s="229"/>
      <c r="V20" s="229"/>
      <c r="W20" s="228"/>
    </row>
    <row r="21" spans="9:23" x14ac:dyDescent="0.35">
      <c r="I21" s="829"/>
      <c r="J21" s="830"/>
      <c r="K21" s="830"/>
      <c r="L21" s="830"/>
      <c r="M21" s="831"/>
      <c r="Q21" s="230"/>
      <c r="R21" s="229"/>
      <c r="S21" s="229"/>
      <c r="T21" s="229"/>
      <c r="U21" s="229"/>
      <c r="V21" s="229"/>
      <c r="W21" s="228"/>
    </row>
    <row r="22" spans="9:23" x14ac:dyDescent="0.35">
      <c r="I22" s="832" t="s">
        <v>149</v>
      </c>
      <c r="J22" s="833" t="s">
        <v>156</v>
      </c>
      <c r="K22" s="828" t="s">
        <v>158</v>
      </c>
      <c r="L22" s="828"/>
      <c r="M22" s="828"/>
      <c r="Q22" s="230"/>
      <c r="R22" s="231" t="s">
        <v>149</v>
      </c>
      <c r="S22" s="229"/>
      <c r="T22" s="227"/>
      <c r="U22" s="229"/>
      <c r="V22" s="231" t="s">
        <v>150</v>
      </c>
      <c r="W22" s="228"/>
    </row>
    <row r="23" spans="9:23" x14ac:dyDescent="0.35">
      <c r="I23" s="832"/>
      <c r="J23" s="833"/>
      <c r="K23" s="828" t="s">
        <v>159</v>
      </c>
      <c r="L23" s="828"/>
      <c r="M23" s="828"/>
      <c r="Q23" s="230"/>
      <c r="R23" s="229"/>
      <c r="S23" s="229"/>
      <c r="T23" s="227"/>
      <c r="U23" s="229"/>
      <c r="V23" s="229"/>
      <c r="W23" s="228"/>
    </row>
    <row r="24" spans="9:23" x14ac:dyDescent="0.35">
      <c r="I24" s="829"/>
      <c r="J24" s="830"/>
      <c r="K24" s="830"/>
      <c r="L24" s="830"/>
      <c r="M24" s="831"/>
      <c r="Q24" s="230"/>
      <c r="R24" s="227"/>
      <c r="S24" s="229"/>
      <c r="T24" s="227"/>
      <c r="U24" s="229"/>
      <c r="V24" s="227"/>
      <c r="W24" s="228"/>
    </row>
    <row r="25" spans="9:23" x14ac:dyDescent="0.35">
      <c r="I25" s="832" t="s">
        <v>149</v>
      </c>
      <c r="J25" s="834" t="s">
        <v>155</v>
      </c>
      <c r="K25" s="828" t="s">
        <v>158</v>
      </c>
      <c r="L25" s="828"/>
      <c r="M25" s="828"/>
      <c r="Q25" s="226"/>
      <c r="R25" s="227"/>
      <c r="S25" s="227"/>
      <c r="T25" s="231" t="s">
        <v>151</v>
      </c>
      <c r="U25" s="227"/>
      <c r="V25" s="227"/>
      <c r="W25" s="228"/>
    </row>
    <row r="26" spans="9:23" x14ac:dyDescent="0.35">
      <c r="I26" s="832"/>
      <c r="J26" s="834"/>
      <c r="K26" s="828" t="s">
        <v>159</v>
      </c>
      <c r="L26" s="828"/>
      <c r="M26" s="828"/>
      <c r="Q26" s="226"/>
      <c r="R26" s="227"/>
      <c r="S26" s="227"/>
      <c r="T26" s="227"/>
      <c r="U26" s="227"/>
      <c r="V26" s="227"/>
      <c r="W26" s="228"/>
    </row>
    <row r="27" spans="9:23" x14ac:dyDescent="0.35">
      <c r="I27" s="829"/>
      <c r="J27" s="830"/>
      <c r="K27" s="830"/>
      <c r="L27" s="830"/>
      <c r="M27" s="831"/>
      <c r="Q27" s="226"/>
      <c r="R27" s="227"/>
      <c r="S27" s="227"/>
      <c r="T27" s="227"/>
      <c r="U27" s="227"/>
      <c r="V27" s="227"/>
      <c r="W27" s="228"/>
    </row>
    <row r="28" spans="9:23" x14ac:dyDescent="0.35">
      <c r="I28" s="832" t="s">
        <v>150</v>
      </c>
      <c r="J28" s="833" t="s">
        <v>156</v>
      </c>
      <c r="K28" s="828" t="s">
        <v>158</v>
      </c>
      <c r="L28" s="828"/>
      <c r="M28" s="828"/>
      <c r="Q28" s="226"/>
      <c r="R28" s="227"/>
      <c r="S28" s="232" t="s">
        <v>152</v>
      </c>
      <c r="T28" s="227"/>
      <c r="U28" s="227"/>
      <c r="V28" s="227"/>
      <c r="W28" s="233" t="s">
        <v>155</v>
      </c>
    </row>
    <row r="29" spans="9:23" x14ac:dyDescent="0.35">
      <c r="I29" s="832"/>
      <c r="J29" s="833"/>
      <c r="K29" s="828" t="s">
        <v>159</v>
      </c>
      <c r="L29" s="828"/>
      <c r="M29" s="828"/>
      <c r="Q29" s="226"/>
      <c r="R29" s="227"/>
      <c r="S29" s="227"/>
      <c r="T29" s="227"/>
      <c r="U29" s="227"/>
      <c r="V29" s="227"/>
      <c r="W29" s="234"/>
    </row>
    <row r="30" spans="9:23" x14ac:dyDescent="0.35">
      <c r="I30" s="829"/>
      <c r="J30" s="830"/>
      <c r="K30" s="830"/>
      <c r="L30" s="830"/>
      <c r="M30" s="831"/>
      <c r="Q30" s="226"/>
      <c r="R30" s="227"/>
      <c r="S30" s="232" t="s">
        <v>153</v>
      </c>
      <c r="T30" s="227"/>
      <c r="U30" s="227"/>
      <c r="V30" s="227"/>
      <c r="W30" s="235" t="s">
        <v>156</v>
      </c>
    </row>
    <row r="31" spans="9:23" x14ac:dyDescent="0.35">
      <c r="I31" s="832" t="s">
        <v>150</v>
      </c>
      <c r="J31" s="834" t="s">
        <v>155</v>
      </c>
      <c r="K31" s="828" t="s">
        <v>158</v>
      </c>
      <c r="L31" s="828"/>
      <c r="M31" s="828"/>
      <c r="Q31" s="226"/>
      <c r="R31" s="227"/>
      <c r="S31" s="232"/>
      <c r="T31" s="227"/>
      <c r="U31" s="227"/>
      <c r="V31" s="227"/>
      <c r="W31" s="235"/>
    </row>
    <row r="32" spans="9:23" x14ac:dyDescent="0.35">
      <c r="I32" s="832"/>
      <c r="J32" s="834"/>
      <c r="K32" s="828" t="s">
        <v>159</v>
      </c>
      <c r="L32" s="828"/>
      <c r="M32" s="828"/>
      <c r="Q32" s="226"/>
      <c r="R32" s="227"/>
      <c r="S32" s="232"/>
      <c r="T32" s="227"/>
      <c r="U32" s="227"/>
      <c r="V32" s="227"/>
      <c r="W32" s="235"/>
    </row>
    <row r="33" spans="9:23" x14ac:dyDescent="0.35">
      <c r="I33" s="829"/>
      <c r="J33" s="830"/>
      <c r="K33" s="830"/>
      <c r="L33" s="830"/>
      <c r="M33" s="831"/>
      <c r="Q33" s="226"/>
      <c r="R33" s="824" t="s">
        <v>174</v>
      </c>
      <c r="S33" s="826" t="s">
        <v>157</v>
      </c>
      <c r="T33" s="826"/>
      <c r="U33" s="826"/>
      <c r="V33" s="826"/>
      <c r="W33" s="235"/>
    </row>
    <row r="34" spans="9:23" x14ac:dyDescent="0.35">
      <c r="I34" s="832" t="s">
        <v>151</v>
      </c>
      <c r="J34" s="833" t="s">
        <v>156</v>
      </c>
      <c r="K34" s="828" t="s">
        <v>158</v>
      </c>
      <c r="L34" s="828"/>
      <c r="M34" s="828"/>
      <c r="Q34" s="226"/>
      <c r="R34" s="824"/>
      <c r="S34" s="826"/>
      <c r="T34" s="826"/>
      <c r="U34" s="826"/>
      <c r="V34" s="826"/>
      <c r="W34" s="235"/>
    </row>
    <row r="35" spans="9:23" ht="15" thickBot="1" x14ac:dyDescent="0.4">
      <c r="I35" s="832"/>
      <c r="J35" s="833"/>
      <c r="K35" s="828" t="s">
        <v>159</v>
      </c>
      <c r="L35" s="828"/>
      <c r="M35" s="828"/>
      <c r="Q35" s="236"/>
      <c r="R35" s="825"/>
      <c r="S35" s="827"/>
      <c r="T35" s="827"/>
      <c r="U35" s="827"/>
      <c r="V35" s="827"/>
      <c r="W35" s="237"/>
    </row>
    <row r="36" spans="9:23" x14ac:dyDescent="0.35">
      <c r="I36" s="829"/>
      <c r="J36" s="830"/>
      <c r="K36" s="830"/>
      <c r="L36" s="830"/>
      <c r="M36" s="831"/>
    </row>
    <row r="37" spans="9:23" x14ac:dyDescent="0.35">
      <c r="I37" s="832" t="s">
        <v>151</v>
      </c>
      <c r="J37" s="834" t="s">
        <v>155</v>
      </c>
      <c r="K37" s="828" t="s">
        <v>158</v>
      </c>
      <c r="L37" s="828"/>
      <c r="M37" s="828"/>
    </row>
    <row r="38" spans="9:23" x14ac:dyDescent="0.35">
      <c r="I38" s="832"/>
      <c r="J38" s="834"/>
      <c r="K38" s="828" t="s">
        <v>159</v>
      </c>
      <c r="L38" s="828"/>
      <c r="M38" s="828"/>
    </row>
  </sheetData>
  <mergeCells count="39">
    <mergeCell ref="K26:M26"/>
    <mergeCell ref="J14:M15"/>
    <mergeCell ref="I14:I15"/>
    <mergeCell ref="K19:M19"/>
    <mergeCell ref="J19:J20"/>
    <mergeCell ref="K20:M20"/>
    <mergeCell ref="I19:I20"/>
    <mergeCell ref="I37:I38"/>
    <mergeCell ref="J37:J38"/>
    <mergeCell ref="K37:M37"/>
    <mergeCell ref="K38:M38"/>
    <mergeCell ref="I28:I29"/>
    <mergeCell ref="J28:J29"/>
    <mergeCell ref="K28:M28"/>
    <mergeCell ref="K29:M29"/>
    <mergeCell ref="I31:I32"/>
    <mergeCell ref="J31:J32"/>
    <mergeCell ref="K31:M31"/>
    <mergeCell ref="K32:M32"/>
    <mergeCell ref="I36:M36"/>
    <mergeCell ref="I34:I35"/>
    <mergeCell ref="J34:J35"/>
    <mergeCell ref="K34:M34"/>
    <mergeCell ref="Q17:W17"/>
    <mergeCell ref="R33:R35"/>
    <mergeCell ref="S33:V35"/>
    <mergeCell ref="K35:M35"/>
    <mergeCell ref="I21:M21"/>
    <mergeCell ref="I24:M24"/>
    <mergeCell ref="I27:M27"/>
    <mergeCell ref="I30:M30"/>
    <mergeCell ref="I33:M33"/>
    <mergeCell ref="I22:I23"/>
    <mergeCell ref="J22:J23"/>
    <mergeCell ref="K22:M22"/>
    <mergeCell ref="K23:M23"/>
    <mergeCell ref="I25:I26"/>
    <mergeCell ref="J25:J26"/>
    <mergeCell ref="K25:M25"/>
  </mergeCells>
  <pageMargins left="0.51181102362204722" right="0.51181102362204722" top="0.78740157480314965" bottom="0.78740157480314965" header="0.31496062992125984" footer="0.31496062992125984"/>
  <pageSetup paperSize="9" scale="80" orientation="landscape"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0D225-CBBB-4955-92A8-E7E1EC92084C}">
  <dimension ref="D3:P47"/>
  <sheetViews>
    <sheetView showGridLines="0" workbookViewId="0">
      <selection activeCell="V47" sqref="U47:V47"/>
    </sheetView>
  </sheetViews>
  <sheetFormatPr defaultRowHeight="14.5" x14ac:dyDescent="0.35"/>
  <cols>
    <col min="5" max="5" width="7.7265625" customWidth="1"/>
    <col min="8" max="8" width="10.54296875" customWidth="1"/>
    <col min="11" max="11" width="11.54296875" customWidth="1"/>
    <col min="12" max="12" width="13.81640625" customWidth="1"/>
    <col min="16" max="16" width="15" customWidth="1"/>
  </cols>
  <sheetData>
    <row r="3" spans="4:16" ht="15" thickBot="1" x14ac:dyDescent="0.4"/>
    <row r="4" spans="4:16" x14ac:dyDescent="0.35">
      <c r="D4" s="102"/>
      <c r="E4" s="103"/>
      <c r="F4" s="103"/>
      <c r="G4" s="103"/>
      <c r="H4" s="103"/>
      <c r="I4" s="103"/>
      <c r="J4" s="106"/>
    </row>
    <row r="5" spans="4:16" ht="43.5" x14ac:dyDescent="0.35">
      <c r="D5" s="89"/>
      <c r="E5" s="73"/>
      <c r="F5" s="73"/>
      <c r="G5" s="73"/>
      <c r="H5" s="73"/>
      <c r="I5" s="73"/>
      <c r="J5" s="95"/>
      <c r="L5" s="503"/>
      <c r="M5" s="147" t="s">
        <v>237</v>
      </c>
      <c r="N5" s="147" t="s">
        <v>238</v>
      </c>
      <c r="O5" s="147" t="s">
        <v>239</v>
      </c>
      <c r="P5" s="504" t="s">
        <v>240</v>
      </c>
    </row>
    <row r="6" spans="4:16" x14ac:dyDescent="0.35">
      <c r="D6" s="89"/>
      <c r="E6" s="73"/>
      <c r="F6" s="829" t="s">
        <v>237</v>
      </c>
      <c r="G6" s="830"/>
      <c r="H6" s="831"/>
      <c r="I6" s="73"/>
      <c r="J6" s="95"/>
      <c r="L6" s="144" t="s">
        <v>237</v>
      </c>
      <c r="M6" s="147" t="s">
        <v>154</v>
      </c>
      <c r="N6" s="148" t="s">
        <v>242</v>
      </c>
      <c r="O6" s="149" t="s">
        <v>155</v>
      </c>
      <c r="P6" s="148"/>
    </row>
    <row r="7" spans="4:16" x14ac:dyDescent="0.35">
      <c r="D7" s="89"/>
      <c r="E7" s="73"/>
      <c r="F7" s="73"/>
      <c r="G7" s="73"/>
      <c r="H7" s="73"/>
      <c r="I7" s="73"/>
      <c r="J7" s="95"/>
      <c r="L7" s="142"/>
      <c r="M7" s="147"/>
      <c r="N7" s="147"/>
      <c r="O7" s="147"/>
      <c r="P7" s="147"/>
    </row>
    <row r="8" spans="4:16" x14ac:dyDescent="0.35">
      <c r="D8" s="89"/>
      <c r="E8" s="73"/>
      <c r="F8" s="73"/>
      <c r="G8" s="73"/>
      <c r="H8" s="73"/>
      <c r="I8" s="73"/>
      <c r="J8" s="95"/>
      <c r="L8" s="144" t="s">
        <v>238</v>
      </c>
      <c r="M8" s="148" t="s">
        <v>242</v>
      </c>
      <c r="N8" s="147" t="s">
        <v>154</v>
      </c>
      <c r="O8" s="148" t="s">
        <v>242</v>
      </c>
      <c r="P8" s="148" t="s">
        <v>242</v>
      </c>
    </row>
    <row r="9" spans="4:16" x14ac:dyDescent="0.35">
      <c r="D9" s="492"/>
      <c r="E9" s="144" t="s">
        <v>241</v>
      </c>
      <c r="F9" s="493"/>
      <c r="G9" s="144" t="s">
        <v>238</v>
      </c>
      <c r="H9" s="493"/>
      <c r="I9" s="493"/>
      <c r="J9" s="494"/>
      <c r="L9" s="142"/>
      <c r="M9" s="142"/>
      <c r="N9" s="142"/>
      <c r="O9" s="142"/>
      <c r="P9" s="142"/>
    </row>
    <row r="10" spans="4:16" x14ac:dyDescent="0.35">
      <c r="D10" s="492"/>
      <c r="E10" s="493"/>
      <c r="F10" s="493"/>
      <c r="G10" s="493"/>
      <c r="H10" s="493"/>
      <c r="I10" s="493"/>
      <c r="J10" s="494"/>
      <c r="L10" s="144" t="s">
        <v>241</v>
      </c>
      <c r="M10" s="148" t="s">
        <v>242</v>
      </c>
      <c r="N10" s="148" t="s">
        <v>242</v>
      </c>
      <c r="O10" s="148" t="s">
        <v>242</v>
      </c>
      <c r="P10" s="142"/>
    </row>
    <row r="11" spans="4:16" x14ac:dyDescent="0.35">
      <c r="D11" s="492"/>
      <c r="E11" s="73"/>
      <c r="F11" s="493"/>
      <c r="G11" s="73"/>
      <c r="H11" s="493"/>
      <c r="I11" s="144" t="s">
        <v>239</v>
      </c>
      <c r="J11" s="495"/>
      <c r="L11" s="144"/>
      <c r="M11" s="148"/>
      <c r="N11" s="147"/>
      <c r="O11" s="147"/>
      <c r="P11" s="149"/>
    </row>
    <row r="12" spans="4:16" x14ac:dyDescent="0.35">
      <c r="D12" s="492"/>
      <c r="E12" s="493"/>
      <c r="F12" s="493"/>
      <c r="G12" s="73"/>
      <c r="H12" s="493"/>
      <c r="I12" s="493"/>
      <c r="J12" s="494"/>
      <c r="L12" s="144" t="s">
        <v>239</v>
      </c>
      <c r="M12" s="149" t="s">
        <v>155</v>
      </c>
      <c r="N12" s="148" t="s">
        <v>242</v>
      </c>
      <c r="O12" s="147" t="s">
        <v>154</v>
      </c>
      <c r="P12" s="149" t="s">
        <v>155</v>
      </c>
    </row>
    <row r="13" spans="4:16" x14ac:dyDescent="0.35">
      <c r="D13" s="492"/>
      <c r="E13" s="73"/>
      <c r="F13" s="493"/>
      <c r="G13" s="73"/>
      <c r="H13" s="493"/>
      <c r="I13" s="73"/>
      <c r="J13" s="95"/>
      <c r="L13" s="144"/>
      <c r="M13" s="148"/>
      <c r="N13" s="147"/>
      <c r="O13" s="147"/>
      <c r="P13" s="147"/>
    </row>
    <row r="14" spans="4:16" ht="43.5" x14ac:dyDescent="0.35">
      <c r="D14" s="89"/>
      <c r="E14" s="73"/>
      <c r="F14" s="73"/>
      <c r="G14" s="73"/>
      <c r="H14" s="73"/>
      <c r="I14" s="73"/>
      <c r="J14" s="95"/>
      <c r="L14" s="502" t="s">
        <v>240</v>
      </c>
      <c r="M14" s="148"/>
      <c r="N14" s="148" t="s">
        <v>242</v>
      </c>
      <c r="O14" s="149" t="s">
        <v>155</v>
      </c>
      <c r="P14" s="147" t="s">
        <v>154</v>
      </c>
    </row>
    <row r="15" spans="4:16" x14ac:dyDescent="0.35">
      <c r="D15" s="89"/>
      <c r="E15" s="73"/>
      <c r="F15" s="837" t="s">
        <v>240</v>
      </c>
      <c r="G15" s="838"/>
      <c r="H15" s="839"/>
      <c r="I15" s="73"/>
      <c r="J15" s="95"/>
    </row>
    <row r="16" spans="4:16" x14ac:dyDescent="0.35">
      <c r="D16" s="89"/>
      <c r="E16" s="73"/>
      <c r="F16" s="73"/>
      <c r="G16" s="73"/>
      <c r="H16" s="73"/>
      <c r="I16" s="73"/>
      <c r="J16" s="95"/>
    </row>
    <row r="17" spans="4:16" x14ac:dyDescent="0.35">
      <c r="D17" s="89"/>
      <c r="E17" s="93" t="s">
        <v>152</v>
      </c>
      <c r="F17" s="73"/>
      <c r="G17" s="73"/>
      <c r="H17" s="73"/>
      <c r="I17" s="505" t="s">
        <v>155</v>
      </c>
      <c r="J17" s="496"/>
      <c r="L17" s="836" t="s">
        <v>160</v>
      </c>
      <c r="M17" s="835" t="s">
        <v>157</v>
      </c>
      <c r="N17" s="835"/>
      <c r="O17" s="835"/>
      <c r="P17" s="835"/>
    </row>
    <row r="18" spans="4:16" x14ac:dyDescent="0.35">
      <c r="D18" s="89"/>
      <c r="E18" s="73"/>
      <c r="F18" s="73"/>
      <c r="G18" s="73"/>
      <c r="H18" s="73"/>
      <c r="I18" s="506"/>
      <c r="J18" s="497"/>
      <c r="L18" s="836"/>
      <c r="M18" s="835"/>
      <c r="N18" s="835"/>
      <c r="O18" s="835"/>
      <c r="P18" s="835"/>
    </row>
    <row r="19" spans="4:16" x14ac:dyDescent="0.35">
      <c r="D19" s="89"/>
      <c r="E19" s="93" t="s">
        <v>153</v>
      </c>
      <c r="F19" s="73"/>
      <c r="G19" s="73"/>
      <c r="H19" s="73"/>
      <c r="I19" s="507" t="s">
        <v>156</v>
      </c>
      <c r="J19" s="498"/>
    </row>
    <row r="20" spans="4:16" ht="15" thickBot="1" x14ac:dyDescent="0.4">
      <c r="D20" s="98"/>
      <c r="E20" s="99"/>
      <c r="F20" s="99"/>
      <c r="G20" s="99"/>
      <c r="H20" s="99"/>
      <c r="I20" s="99"/>
      <c r="J20" s="499"/>
    </row>
    <row r="21" spans="4:16" x14ac:dyDescent="0.35">
      <c r="O21" s="146"/>
    </row>
    <row r="22" spans="4:16" x14ac:dyDescent="0.35">
      <c r="L22" s="832" t="s">
        <v>237</v>
      </c>
      <c r="M22" s="833" t="s">
        <v>156</v>
      </c>
      <c r="N22" s="828" t="s">
        <v>158</v>
      </c>
      <c r="O22" s="828"/>
      <c r="P22" s="828"/>
    </row>
    <row r="23" spans="4:16" x14ac:dyDescent="0.35">
      <c r="L23" s="832"/>
      <c r="M23" s="833"/>
      <c r="N23" s="828" t="s">
        <v>159</v>
      </c>
      <c r="O23" s="828"/>
      <c r="P23" s="828"/>
    </row>
    <row r="24" spans="4:16" x14ac:dyDescent="0.35">
      <c r="L24" s="829"/>
      <c r="M24" s="830"/>
      <c r="N24" s="830"/>
      <c r="O24" s="830"/>
      <c r="P24" s="831"/>
    </row>
    <row r="25" spans="4:16" x14ac:dyDescent="0.35">
      <c r="L25" s="832" t="s">
        <v>238</v>
      </c>
      <c r="M25" s="833" t="s">
        <v>156</v>
      </c>
      <c r="N25" s="828" t="s">
        <v>158</v>
      </c>
      <c r="O25" s="828"/>
      <c r="P25" s="828"/>
    </row>
    <row r="26" spans="4:16" x14ac:dyDescent="0.35">
      <c r="L26" s="832"/>
      <c r="M26" s="833"/>
      <c r="N26" s="828" t="s">
        <v>159</v>
      </c>
      <c r="O26" s="828"/>
      <c r="P26" s="828"/>
    </row>
    <row r="27" spans="4:16" x14ac:dyDescent="0.35">
      <c r="L27" s="829"/>
      <c r="M27" s="830"/>
      <c r="N27" s="830"/>
      <c r="O27" s="830"/>
      <c r="P27" s="831"/>
    </row>
    <row r="28" spans="4:16" x14ac:dyDescent="0.35">
      <c r="L28" s="832" t="s">
        <v>238</v>
      </c>
      <c r="M28" s="834" t="s">
        <v>155</v>
      </c>
      <c r="N28" s="828" t="s">
        <v>158</v>
      </c>
      <c r="O28" s="828"/>
      <c r="P28" s="828"/>
    </row>
    <row r="29" spans="4:16" x14ac:dyDescent="0.35">
      <c r="L29" s="832"/>
      <c r="M29" s="834"/>
      <c r="N29" s="828" t="s">
        <v>159</v>
      </c>
      <c r="O29" s="828"/>
      <c r="P29" s="828"/>
    </row>
    <row r="30" spans="4:16" x14ac:dyDescent="0.35">
      <c r="L30" s="829"/>
      <c r="M30" s="830"/>
      <c r="N30" s="830"/>
      <c r="O30" s="830"/>
      <c r="P30" s="831"/>
    </row>
    <row r="31" spans="4:16" x14ac:dyDescent="0.35">
      <c r="L31" s="832" t="s">
        <v>241</v>
      </c>
      <c r="M31" s="833" t="s">
        <v>156</v>
      </c>
      <c r="N31" s="828" t="s">
        <v>158</v>
      </c>
      <c r="O31" s="828"/>
      <c r="P31" s="828"/>
    </row>
    <row r="32" spans="4:16" x14ac:dyDescent="0.35">
      <c r="L32" s="832"/>
      <c r="M32" s="833"/>
      <c r="N32" s="828" t="s">
        <v>159</v>
      </c>
      <c r="O32" s="828"/>
      <c r="P32" s="828"/>
    </row>
    <row r="33" spans="12:16" x14ac:dyDescent="0.35">
      <c r="L33" s="500"/>
      <c r="M33" s="501"/>
      <c r="N33" s="483"/>
      <c r="O33" s="483"/>
      <c r="P33" s="484"/>
    </row>
    <row r="34" spans="12:16" x14ac:dyDescent="0.35">
      <c r="L34" s="832" t="s">
        <v>241</v>
      </c>
      <c r="M34" s="834" t="s">
        <v>155</v>
      </c>
      <c r="N34" s="828" t="s">
        <v>158</v>
      </c>
      <c r="O34" s="828"/>
      <c r="P34" s="828"/>
    </row>
    <row r="35" spans="12:16" x14ac:dyDescent="0.35">
      <c r="L35" s="832"/>
      <c r="M35" s="834"/>
      <c r="N35" s="828" t="s">
        <v>159</v>
      </c>
      <c r="O35" s="828"/>
      <c r="P35" s="828"/>
    </row>
    <row r="36" spans="12:16" x14ac:dyDescent="0.35">
      <c r="L36" s="482"/>
      <c r="M36" s="483"/>
      <c r="N36" s="483"/>
      <c r="O36" s="483"/>
      <c r="P36" s="484"/>
    </row>
    <row r="37" spans="12:16" x14ac:dyDescent="0.35">
      <c r="L37" s="832" t="s">
        <v>239</v>
      </c>
      <c r="M37" s="833" t="s">
        <v>156</v>
      </c>
      <c r="N37" s="828" t="s">
        <v>158</v>
      </c>
      <c r="O37" s="828"/>
      <c r="P37" s="828"/>
    </row>
    <row r="38" spans="12:16" x14ac:dyDescent="0.35">
      <c r="L38" s="832"/>
      <c r="M38" s="833"/>
      <c r="N38" s="828" t="s">
        <v>159</v>
      </c>
      <c r="O38" s="828"/>
      <c r="P38" s="828"/>
    </row>
    <row r="39" spans="12:16" x14ac:dyDescent="0.35">
      <c r="L39" s="829"/>
      <c r="M39" s="830"/>
      <c r="N39" s="830"/>
      <c r="O39" s="830"/>
      <c r="P39" s="831"/>
    </row>
    <row r="40" spans="12:16" x14ac:dyDescent="0.35">
      <c r="L40" s="832" t="s">
        <v>239</v>
      </c>
      <c r="M40" s="834" t="s">
        <v>155</v>
      </c>
      <c r="N40" s="828" t="s">
        <v>158</v>
      </c>
      <c r="O40" s="828"/>
      <c r="P40" s="828"/>
    </row>
    <row r="41" spans="12:16" x14ac:dyDescent="0.35">
      <c r="L41" s="832"/>
      <c r="M41" s="834"/>
      <c r="N41" s="828" t="s">
        <v>159</v>
      </c>
      <c r="O41" s="828"/>
      <c r="P41" s="828"/>
    </row>
    <row r="42" spans="12:16" x14ac:dyDescent="0.35">
      <c r="L42" s="829"/>
      <c r="M42" s="830"/>
      <c r="N42" s="830"/>
      <c r="O42" s="830"/>
      <c r="P42" s="831"/>
    </row>
    <row r="43" spans="12:16" x14ac:dyDescent="0.35">
      <c r="L43" s="840" t="s">
        <v>240</v>
      </c>
      <c r="M43" s="833" t="s">
        <v>156</v>
      </c>
      <c r="N43" s="828" t="s">
        <v>158</v>
      </c>
      <c r="O43" s="828"/>
      <c r="P43" s="828"/>
    </row>
    <row r="44" spans="12:16" x14ac:dyDescent="0.35">
      <c r="L44" s="840"/>
      <c r="M44" s="833"/>
      <c r="N44" s="828" t="s">
        <v>159</v>
      </c>
      <c r="O44" s="828"/>
      <c r="P44" s="828"/>
    </row>
    <row r="45" spans="12:16" x14ac:dyDescent="0.35">
      <c r="L45" s="829"/>
      <c r="M45" s="830"/>
      <c r="N45" s="830"/>
      <c r="O45" s="830"/>
      <c r="P45" s="831"/>
    </row>
    <row r="46" spans="12:16" x14ac:dyDescent="0.35">
      <c r="L46" s="840" t="s">
        <v>240</v>
      </c>
      <c r="M46" s="834" t="s">
        <v>155</v>
      </c>
      <c r="N46" s="828" t="s">
        <v>158</v>
      </c>
      <c r="O46" s="828"/>
      <c r="P46" s="828"/>
    </row>
    <row r="47" spans="12:16" x14ac:dyDescent="0.35">
      <c r="L47" s="840"/>
      <c r="M47" s="834"/>
      <c r="N47" s="828" t="s">
        <v>159</v>
      </c>
      <c r="O47" s="828"/>
      <c r="P47" s="828"/>
    </row>
  </sheetData>
  <mergeCells count="46">
    <mergeCell ref="L46:L47"/>
    <mergeCell ref="M46:M47"/>
    <mergeCell ref="N46:P46"/>
    <mergeCell ref="N47:P47"/>
    <mergeCell ref="L39:P39"/>
    <mergeCell ref="L40:L41"/>
    <mergeCell ref="M40:M41"/>
    <mergeCell ref="N40:P40"/>
    <mergeCell ref="N41:P41"/>
    <mergeCell ref="L42:P42"/>
    <mergeCell ref="L43:L44"/>
    <mergeCell ref="M43:M44"/>
    <mergeCell ref="N43:P43"/>
    <mergeCell ref="N44:P44"/>
    <mergeCell ref="L45:P45"/>
    <mergeCell ref="L34:L35"/>
    <mergeCell ref="M34:M35"/>
    <mergeCell ref="N34:P34"/>
    <mergeCell ref="N35:P35"/>
    <mergeCell ref="L37:L38"/>
    <mergeCell ref="M37:M38"/>
    <mergeCell ref="N37:P37"/>
    <mergeCell ref="N38:P38"/>
    <mergeCell ref="L31:L32"/>
    <mergeCell ref="M31:M32"/>
    <mergeCell ref="N31:P31"/>
    <mergeCell ref="N32:P32"/>
    <mergeCell ref="L24:P24"/>
    <mergeCell ref="L25:L26"/>
    <mergeCell ref="M25:M26"/>
    <mergeCell ref="N25:P25"/>
    <mergeCell ref="N26:P26"/>
    <mergeCell ref="L27:P27"/>
    <mergeCell ref="L28:L29"/>
    <mergeCell ref="M28:M29"/>
    <mergeCell ref="N28:P28"/>
    <mergeCell ref="N29:P29"/>
    <mergeCell ref="L30:P30"/>
    <mergeCell ref="F6:H6"/>
    <mergeCell ref="F15:H15"/>
    <mergeCell ref="L17:L18"/>
    <mergeCell ref="M17:P18"/>
    <mergeCell ref="L22:L23"/>
    <mergeCell ref="M22:M23"/>
    <mergeCell ref="N22:P22"/>
    <mergeCell ref="N23:P23"/>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cdb8bdb-3751-4924-90e0-2c6944e7648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454E6DFB7539E4DB767025095934926" ma:contentTypeVersion="13" ma:contentTypeDescription="Ein neues Dokument erstellen." ma:contentTypeScope="" ma:versionID="a2644a0d5ef088016b725f3f0ad00d1f">
  <xsd:schema xmlns:xsd="http://www.w3.org/2001/XMLSchema" xmlns:xs="http://www.w3.org/2001/XMLSchema" xmlns:p="http://schemas.microsoft.com/office/2006/metadata/properties" xmlns:ns3="ccdb8bdb-3751-4924-90e0-2c6944e76481" targetNamespace="http://schemas.microsoft.com/office/2006/metadata/properties" ma:root="true" ma:fieldsID="88ed8257ce9416950f715daada4caec4" ns3:_="">
    <xsd:import namespace="ccdb8bdb-3751-4924-90e0-2c6944e7648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ObjectDetectorVersions" minOccurs="0"/>
                <xsd:element ref="ns3:MediaServiceSystemTags" minOccurs="0"/>
                <xsd:element ref="ns3:MediaServiceSearchProperties" minOccurs="0"/>
                <xsd:element ref="ns3:_activity"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db8bdb-3751-4924-90e0-2c6944e764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ystemTags" ma:index="16" nillable="true" ma:displayName="MediaServiceSystemTags" ma:hidden="true" ma:internalName="MediaServiceSystemTags"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_activity" ma:index="18" nillable="true" ma:displayName="_activity" ma:hidden="true" ma:internalName="_activity">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D12A16-33FA-4D85-BDEF-40C47EAE3747}">
  <ds:schemaRefs>
    <ds:schemaRef ds:uri="http://schemas.microsoft.com/office/infopath/2007/PartnerControls"/>
    <ds:schemaRef ds:uri="http://purl.org/dc/dcmitype/"/>
    <ds:schemaRef ds:uri="http://www.w3.org/XML/1998/namespace"/>
    <ds:schemaRef ds:uri="http://schemas.microsoft.com/office/2006/documentManagement/types"/>
    <ds:schemaRef ds:uri="http://purl.org/dc/terms/"/>
    <ds:schemaRef ds:uri="http://schemas.openxmlformats.org/package/2006/metadata/core-properties"/>
    <ds:schemaRef ds:uri="ccdb8bdb-3751-4924-90e0-2c6944e76481"/>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18A78BB5-BFD0-407B-9231-D7AEA5ED11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db8bdb-3751-4924-90e0-2c6944e764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E30B75-B3CD-4AA3-8B3E-E03EC57748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vt:i4>
      </vt:variant>
    </vt:vector>
  </HeadingPairs>
  <TitlesOfParts>
    <vt:vector size="8" baseType="lpstr">
      <vt:lpstr>Instruções para preenchimento</vt:lpstr>
      <vt:lpstr>Equipe</vt:lpstr>
      <vt:lpstr>Cronogr Físico-Finance ANTT (2)</vt:lpstr>
      <vt:lpstr>Cronogr Físico-Finance PRODUTOS</vt:lpstr>
      <vt:lpstr>RESUMO FINANCEIRO</vt:lpstr>
      <vt:lpstr>Plano Comunicações</vt:lpstr>
      <vt:lpstr>PLANO COMUNICAÇÕES REV</vt:lpstr>
      <vt:lpstr>'Plano Comunicações'!Area_de_impressao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Joaquim Seabra</dc:creator>
  <cp:lastModifiedBy>Karine Braga</cp:lastModifiedBy>
  <cp:lastPrinted>2025-11-16T16:17:10Z</cp:lastPrinted>
  <dcterms:created xsi:type="dcterms:W3CDTF">2024-01-06T03:10:56Z</dcterms:created>
  <dcterms:modified xsi:type="dcterms:W3CDTF">2026-05-08T10:37:20Z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0x0101002454E6DFB7539E4DB767025095934926</vt:lpwstr>
  </property>
  <property fmtid="{D5CDD505-2E9C-101B-9397-08002B2CF9AE}" pid="3" name="MediaServiceImageTags">
    <vt:lpwstr/>
  </property>
  <property fmtid="{D5CDD505-2E9C-101B-9397-08002B2CF9AE}" pid="4" name="Order">
    <vt:r8>318500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MSIP_Label_d3d538fd-7cd2-4b8b-bd42-f6ee8cc1e568_Enabled">
    <vt:lpwstr>true</vt:lpwstr>
  </property>
  <property fmtid="{D5CDD505-2E9C-101B-9397-08002B2CF9AE}" pid="9" name="MSIP_Label_d3d538fd-7cd2-4b8b-bd42-f6ee8cc1e568_SetDate">
    <vt:lpwstr>2025-11-10T13:43:47Z</vt:lpwstr>
  </property>
  <property fmtid="{D5CDD505-2E9C-101B-9397-08002B2CF9AE}" pid="10" name="MSIP_Label_d3d538fd-7cd2-4b8b-bd42-f6ee8cc1e568_Method">
    <vt:lpwstr>Standard</vt:lpwstr>
  </property>
  <property fmtid="{D5CDD505-2E9C-101B-9397-08002B2CF9AE}" pid="11" name="MSIP_Label_d3d538fd-7cd2-4b8b-bd42-f6ee8cc1e568_Name">
    <vt:lpwstr>d3d538fd-7cd2-4b8b-bd42-f6ee8cc1e568</vt:lpwstr>
  </property>
  <property fmtid="{D5CDD505-2E9C-101B-9397-08002B2CF9AE}" pid="12" name="MSIP_Label_d3d538fd-7cd2-4b8b-bd42-f6ee8cc1e568_SiteId">
    <vt:lpwstr>255bd3b3-8412-4e31-a3ec-56916c7ae8c0</vt:lpwstr>
  </property>
  <property fmtid="{D5CDD505-2E9C-101B-9397-08002B2CF9AE}" pid="13" name="MSIP_Label_d3d538fd-7cd2-4b8b-bd42-f6ee8cc1e568_ActionId">
    <vt:lpwstr>be181d76-576e-4fb9-8fe9-f7a8ee12f935</vt:lpwstr>
  </property>
  <property fmtid="{D5CDD505-2E9C-101B-9397-08002B2CF9AE}" pid="14" name="MSIP_Label_d3d538fd-7cd2-4b8b-bd42-f6ee8cc1e568_ContentBits">
    <vt:lpwstr>0</vt:lpwstr>
  </property>
  <property fmtid="{D5CDD505-2E9C-101B-9397-08002B2CF9AE}" pid="15" name="MSIP_Label_d3d538fd-7cd2-4b8b-bd42-f6ee8cc1e568_Tag">
    <vt:lpwstr>10, 3, 0, 1</vt:lpwstr>
  </property>
</Properties>
</file>